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hirdParty\!!COI MgtSci Final Sub\COI Data\"/>
    </mc:Choice>
  </mc:AlternateContent>
  <bookViews>
    <workbookView xWindow="-105" yWindow="-105" windowWidth="19425" windowHeight="10425"/>
  </bookViews>
  <sheets>
    <sheet name="DATA - MAIN" sheetId="11" r:id="rId1"/>
    <sheet name="SUMMARY STATS - MAIN" sheetId="12" r:id="rId2"/>
    <sheet name="DATA - IA" sheetId="2" r:id="rId3"/>
    <sheet name="SUMMARY STATS - IA" sheetId="14" r:id="rId4"/>
    <sheet name="DATA - REP" sheetId="5" r:id="rId5"/>
    <sheet name="SUMMARY STATS - REP" sheetId="13" r:id="rId6"/>
  </sheets>
  <definedNames>
    <definedName name="_xlnm._FilterDatabase" localSheetId="2" hidden="1">'DATA - IA'!$A$1:$H$601</definedName>
    <definedName name="_xlnm._FilterDatabase" localSheetId="4" hidden="1">'DATA - REP'!$A$1:$Z$892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3" l="1" a="1"/>
  <c r="D6" i="13" s="1"/>
  <c r="C6" i="13" a="1"/>
  <c r="C6" i="13" s="1"/>
  <c r="D5" i="13" a="1"/>
  <c r="D5" i="13" s="1"/>
  <c r="C5" i="13"/>
  <c r="D4" i="13" a="1"/>
  <c r="D4" i="13" s="1"/>
  <c r="C4" i="13"/>
  <c r="C4" i="13" a="1"/>
  <c r="D3" i="13"/>
  <c r="C3" i="13"/>
  <c r="U261" i="5"/>
  <c r="U260" i="5"/>
  <c r="U259" i="5"/>
  <c r="U258" i="5"/>
  <c r="U257" i="5"/>
  <c r="U256" i="5"/>
  <c r="U255" i="5"/>
  <c r="U254" i="5"/>
  <c r="U253" i="5"/>
  <c r="U252" i="5"/>
  <c r="U251" i="5"/>
  <c r="U250" i="5"/>
  <c r="U249" i="5"/>
  <c r="U248" i="5"/>
  <c r="U247" i="5"/>
  <c r="U246" i="5"/>
  <c r="U245" i="5"/>
  <c r="U244" i="5"/>
  <c r="U243" i="5"/>
  <c r="U242" i="5"/>
  <c r="U241" i="5"/>
  <c r="U240" i="5"/>
  <c r="U239" i="5"/>
  <c r="U238" i="5"/>
  <c r="U237" i="5"/>
  <c r="U236" i="5"/>
  <c r="U235" i="5"/>
  <c r="U234" i="5"/>
  <c r="U233" i="5"/>
  <c r="U232" i="5"/>
  <c r="U231" i="5"/>
  <c r="U230" i="5"/>
  <c r="U229" i="5"/>
  <c r="U228" i="5"/>
  <c r="U227" i="5"/>
  <c r="U226" i="5"/>
  <c r="U225" i="5"/>
  <c r="U224" i="5"/>
  <c r="U223" i="5"/>
  <c r="U222" i="5"/>
  <c r="U221" i="5"/>
  <c r="U220" i="5"/>
  <c r="U219" i="5"/>
  <c r="U218" i="5"/>
  <c r="U217" i="5"/>
  <c r="U216" i="5"/>
  <c r="U215" i="5"/>
  <c r="U214" i="5"/>
  <c r="U213" i="5"/>
  <c r="U212" i="5"/>
  <c r="U211" i="5"/>
  <c r="U210" i="5"/>
  <c r="U209" i="5"/>
  <c r="U208" i="5"/>
  <c r="U207" i="5"/>
  <c r="U206" i="5"/>
  <c r="U205" i="5"/>
  <c r="U204" i="5"/>
  <c r="U203" i="5"/>
  <c r="U202" i="5"/>
  <c r="U201" i="5"/>
  <c r="U200" i="5"/>
  <c r="U199" i="5"/>
  <c r="U198" i="5"/>
  <c r="U197" i="5"/>
  <c r="U196" i="5"/>
  <c r="U195" i="5"/>
  <c r="U194" i="5"/>
  <c r="U193" i="5"/>
  <c r="U192" i="5"/>
  <c r="U191" i="5"/>
  <c r="U190" i="5"/>
  <c r="U189" i="5"/>
  <c r="U188" i="5"/>
  <c r="U187" i="5"/>
  <c r="U186" i="5"/>
  <c r="U185" i="5"/>
  <c r="U184" i="5"/>
  <c r="U183" i="5"/>
  <c r="U182" i="5"/>
  <c r="U181" i="5"/>
  <c r="U180" i="5"/>
  <c r="U179" i="5"/>
  <c r="U178" i="5"/>
  <c r="U177" i="5"/>
  <c r="U176" i="5"/>
  <c r="U175" i="5"/>
  <c r="U174" i="5"/>
  <c r="U173" i="5"/>
  <c r="U172" i="5"/>
  <c r="U171" i="5"/>
  <c r="U170" i="5"/>
  <c r="U169" i="5"/>
  <c r="U168" i="5"/>
  <c r="U167" i="5"/>
  <c r="U166" i="5"/>
  <c r="U165" i="5"/>
  <c r="U164" i="5"/>
  <c r="U163" i="5"/>
  <c r="U162" i="5"/>
  <c r="U161" i="5"/>
  <c r="U160" i="5"/>
  <c r="U159" i="5"/>
  <c r="U158" i="5"/>
  <c r="U157" i="5"/>
  <c r="U156" i="5"/>
  <c r="U155" i="5"/>
  <c r="U154" i="5"/>
  <c r="U153" i="5"/>
  <c r="U152" i="5"/>
  <c r="U151" i="5"/>
  <c r="U150" i="5"/>
  <c r="U149" i="5"/>
  <c r="U148" i="5"/>
  <c r="U147" i="5"/>
  <c r="U146" i="5"/>
  <c r="U145" i="5"/>
  <c r="U144" i="5"/>
  <c r="U143" i="5"/>
  <c r="U142" i="5"/>
  <c r="U141" i="5"/>
  <c r="U140" i="5"/>
  <c r="U139" i="5"/>
  <c r="U138" i="5"/>
  <c r="U137" i="5"/>
  <c r="U136" i="5"/>
  <c r="U135" i="5"/>
  <c r="U134" i="5"/>
  <c r="U133" i="5"/>
  <c r="U132" i="5"/>
  <c r="U131" i="5"/>
  <c r="U130" i="5"/>
  <c r="U129" i="5"/>
  <c r="U128" i="5"/>
  <c r="U127" i="5"/>
  <c r="U126" i="5"/>
  <c r="U125" i="5"/>
  <c r="U124" i="5"/>
  <c r="U123" i="5"/>
  <c r="U122" i="5"/>
  <c r="U121" i="5"/>
  <c r="U120" i="5"/>
  <c r="U119" i="5"/>
  <c r="U118" i="5"/>
  <c r="U117" i="5"/>
  <c r="U116" i="5"/>
  <c r="U115" i="5"/>
  <c r="U114" i="5"/>
  <c r="U113" i="5"/>
  <c r="U112" i="5"/>
  <c r="U111" i="5"/>
  <c r="U110" i="5"/>
  <c r="U109" i="5"/>
  <c r="U108" i="5"/>
  <c r="U107" i="5"/>
  <c r="U106" i="5"/>
  <c r="U105" i="5"/>
  <c r="U104" i="5"/>
  <c r="U103" i="5"/>
  <c r="U102" i="5"/>
  <c r="U101" i="5"/>
  <c r="U100" i="5"/>
  <c r="U99" i="5"/>
  <c r="U98" i="5"/>
  <c r="U97" i="5"/>
  <c r="U96" i="5"/>
  <c r="U95" i="5"/>
  <c r="U94" i="5"/>
  <c r="U93" i="5"/>
  <c r="U92" i="5"/>
  <c r="U91" i="5"/>
  <c r="U90" i="5"/>
  <c r="U89" i="5"/>
  <c r="U88" i="5"/>
  <c r="U87" i="5"/>
  <c r="U86" i="5"/>
  <c r="U85" i="5"/>
  <c r="U84" i="5"/>
  <c r="U83" i="5"/>
  <c r="U82" i="5"/>
  <c r="U81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U65" i="5"/>
  <c r="U64" i="5"/>
  <c r="U63" i="5"/>
  <c r="U62" i="5"/>
  <c r="U61" i="5"/>
  <c r="U60" i="5"/>
  <c r="U59" i="5"/>
  <c r="U58" i="5"/>
  <c r="E5" i="13" s="1"/>
  <c r="U57" i="5"/>
  <c r="U56" i="5"/>
  <c r="U55" i="5"/>
  <c r="U54" i="5"/>
  <c r="U53" i="5"/>
  <c r="U52" i="5"/>
  <c r="U51" i="5"/>
  <c r="U50" i="5"/>
  <c r="U49" i="5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10" i="5"/>
  <c r="U9" i="5"/>
  <c r="U8" i="5"/>
  <c r="U7" i="5"/>
  <c r="U6" i="5"/>
  <c r="U5" i="5"/>
  <c r="U4" i="5"/>
  <c r="U3" i="5"/>
  <c r="U2" i="5"/>
  <c r="E3" i="13" s="1"/>
  <c r="D4" i="14"/>
  <c r="C4" i="14"/>
  <c r="D3" i="14"/>
  <c r="C3" i="14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E4" i="14" s="1" a="1"/>
  <c r="E4" i="14" s="1"/>
  <c r="D10" i="12" a="1"/>
  <c r="D10" i="12" s="1"/>
  <c r="C10" i="12" a="1"/>
  <c r="C10" i="12" s="1"/>
  <c r="D9" i="12"/>
  <c r="D9" i="12" a="1"/>
  <c r="C9" i="12"/>
  <c r="D8" i="12"/>
  <c r="D8" i="12" a="1"/>
  <c r="C8" i="12" a="1"/>
  <c r="C8" i="12" s="1"/>
  <c r="E7" i="12"/>
  <c r="D7" i="12"/>
  <c r="C7" i="12"/>
  <c r="D6" i="12" a="1"/>
  <c r="D6" i="12" s="1"/>
  <c r="C6" i="12" a="1"/>
  <c r="C6" i="12" s="1"/>
  <c r="D5" i="12" a="1"/>
  <c r="D5" i="12" s="1"/>
  <c r="C5" i="12"/>
  <c r="E4" i="12" a="1"/>
  <c r="E4" i="12" s="1"/>
  <c r="D4" i="12"/>
  <c r="D4" i="12" a="1"/>
  <c r="C4" i="12"/>
  <c r="C4" i="12" a="1"/>
  <c r="E3" i="12"/>
  <c r="D3" i="12"/>
  <c r="C3" i="12"/>
  <c r="U521" i="11"/>
  <c r="U520" i="11"/>
  <c r="U519" i="11"/>
  <c r="U518" i="11"/>
  <c r="U517" i="11"/>
  <c r="U516" i="11"/>
  <c r="U515" i="11"/>
  <c r="U514" i="11"/>
  <c r="U513" i="11"/>
  <c r="U512" i="11"/>
  <c r="U511" i="11"/>
  <c r="U510" i="11"/>
  <c r="U509" i="11"/>
  <c r="U508" i="11"/>
  <c r="U507" i="11"/>
  <c r="U506" i="11"/>
  <c r="U505" i="11"/>
  <c r="U504" i="11"/>
  <c r="U503" i="11"/>
  <c r="U502" i="11"/>
  <c r="U501" i="11"/>
  <c r="U500" i="11"/>
  <c r="U499" i="11"/>
  <c r="U498" i="11"/>
  <c r="U497" i="11"/>
  <c r="U496" i="11"/>
  <c r="U495" i="11"/>
  <c r="U494" i="11"/>
  <c r="U493" i="11"/>
  <c r="U492" i="11"/>
  <c r="U491" i="11"/>
  <c r="U490" i="11"/>
  <c r="U489" i="11"/>
  <c r="U488" i="11"/>
  <c r="U487" i="11"/>
  <c r="U486" i="11"/>
  <c r="U485" i="11"/>
  <c r="U484" i="11"/>
  <c r="U483" i="11"/>
  <c r="U482" i="11"/>
  <c r="U481" i="11"/>
  <c r="U480" i="11"/>
  <c r="U479" i="11"/>
  <c r="U478" i="11"/>
  <c r="U477" i="11"/>
  <c r="U476" i="11"/>
  <c r="U475" i="11"/>
  <c r="U474" i="11"/>
  <c r="U473" i="11"/>
  <c r="U472" i="11"/>
  <c r="U471" i="11"/>
  <c r="U470" i="11"/>
  <c r="U469" i="11"/>
  <c r="U468" i="11"/>
  <c r="U467" i="11"/>
  <c r="U466" i="11"/>
  <c r="U465" i="11"/>
  <c r="U464" i="11"/>
  <c r="U463" i="11"/>
  <c r="U462" i="11"/>
  <c r="U461" i="11"/>
  <c r="U460" i="11"/>
  <c r="U459" i="11"/>
  <c r="U458" i="11"/>
  <c r="U457" i="11"/>
  <c r="U456" i="11"/>
  <c r="U455" i="11"/>
  <c r="U454" i="11"/>
  <c r="U453" i="11"/>
  <c r="U452" i="11"/>
  <c r="U451" i="11"/>
  <c r="U450" i="11"/>
  <c r="U449" i="11"/>
  <c r="U448" i="11"/>
  <c r="U447" i="11"/>
  <c r="U446" i="11"/>
  <c r="U445" i="11"/>
  <c r="U444" i="11"/>
  <c r="U443" i="11"/>
  <c r="U442" i="11"/>
  <c r="U441" i="11"/>
  <c r="U440" i="11"/>
  <c r="U439" i="11"/>
  <c r="U438" i="11"/>
  <c r="U437" i="11"/>
  <c r="U436" i="11"/>
  <c r="U435" i="11"/>
  <c r="U434" i="11"/>
  <c r="U433" i="11"/>
  <c r="U432" i="11"/>
  <c r="U431" i="11"/>
  <c r="U430" i="11"/>
  <c r="U429" i="11"/>
  <c r="U428" i="11"/>
  <c r="U427" i="11"/>
  <c r="U426" i="11"/>
  <c r="U425" i="11"/>
  <c r="U424" i="11"/>
  <c r="U423" i="11"/>
  <c r="U422" i="11"/>
  <c r="U421" i="11"/>
  <c r="U420" i="11"/>
  <c r="U419" i="11"/>
  <c r="U418" i="11"/>
  <c r="U417" i="11"/>
  <c r="U416" i="11"/>
  <c r="U415" i="11"/>
  <c r="U414" i="11"/>
  <c r="U413" i="11"/>
  <c r="U412" i="11"/>
  <c r="U411" i="11"/>
  <c r="U410" i="11"/>
  <c r="U409" i="11"/>
  <c r="U408" i="11"/>
  <c r="U407" i="11"/>
  <c r="U406" i="11"/>
  <c r="U405" i="11"/>
  <c r="U404" i="11"/>
  <c r="U403" i="11"/>
  <c r="U402" i="11"/>
  <c r="U401" i="11"/>
  <c r="U400" i="11"/>
  <c r="U399" i="11"/>
  <c r="U398" i="11"/>
  <c r="U397" i="11"/>
  <c r="U396" i="11"/>
  <c r="U395" i="11"/>
  <c r="U394" i="11"/>
  <c r="U393" i="11"/>
  <c r="U392" i="11"/>
  <c r="U391" i="11"/>
  <c r="U390" i="11"/>
  <c r="U389" i="11"/>
  <c r="U388" i="11"/>
  <c r="U387" i="11"/>
  <c r="U386" i="11"/>
  <c r="U385" i="11"/>
  <c r="U384" i="11"/>
  <c r="U383" i="11"/>
  <c r="U382" i="11"/>
  <c r="U381" i="11"/>
  <c r="U380" i="11"/>
  <c r="U379" i="11"/>
  <c r="U378" i="11"/>
  <c r="U377" i="11"/>
  <c r="U376" i="11"/>
  <c r="U375" i="11"/>
  <c r="U374" i="11"/>
  <c r="U373" i="11"/>
  <c r="U372" i="11"/>
  <c r="U371" i="11"/>
  <c r="U370" i="11"/>
  <c r="U369" i="11"/>
  <c r="U368" i="11"/>
  <c r="U367" i="11"/>
  <c r="U366" i="11"/>
  <c r="U365" i="11"/>
  <c r="U364" i="11"/>
  <c r="U363" i="11"/>
  <c r="U362" i="11"/>
  <c r="U361" i="11"/>
  <c r="U360" i="11"/>
  <c r="U359" i="11"/>
  <c r="U358" i="11"/>
  <c r="U357" i="11"/>
  <c r="U356" i="11"/>
  <c r="U355" i="11"/>
  <c r="U354" i="11"/>
  <c r="U353" i="11"/>
  <c r="U352" i="11"/>
  <c r="U351" i="11"/>
  <c r="U350" i="11"/>
  <c r="U349" i="11"/>
  <c r="U348" i="11"/>
  <c r="U347" i="11"/>
  <c r="U346" i="11"/>
  <c r="U345" i="11"/>
  <c r="U344" i="11"/>
  <c r="U343" i="11"/>
  <c r="U342" i="11"/>
  <c r="U341" i="11"/>
  <c r="U340" i="11"/>
  <c r="U339" i="11"/>
  <c r="U338" i="11"/>
  <c r="U337" i="11"/>
  <c r="U336" i="11"/>
  <c r="U335" i="11"/>
  <c r="U334" i="11"/>
  <c r="U333" i="11"/>
  <c r="U332" i="11"/>
  <c r="U331" i="11"/>
  <c r="U330" i="11"/>
  <c r="U329" i="11"/>
  <c r="U328" i="11"/>
  <c r="U327" i="11"/>
  <c r="U326" i="11"/>
  <c r="U325" i="11"/>
  <c r="U324" i="11"/>
  <c r="U323" i="11"/>
  <c r="U322" i="11"/>
  <c r="U321" i="11"/>
  <c r="U320" i="11"/>
  <c r="U319" i="11"/>
  <c r="U318" i="11"/>
  <c r="U317" i="11"/>
  <c r="U316" i="11"/>
  <c r="U315" i="11"/>
  <c r="U314" i="11"/>
  <c r="U313" i="11"/>
  <c r="U312" i="11"/>
  <c r="U311" i="11"/>
  <c r="U310" i="11"/>
  <c r="U309" i="11"/>
  <c r="U308" i="11"/>
  <c r="U307" i="11"/>
  <c r="U306" i="11"/>
  <c r="U305" i="11"/>
  <c r="U304" i="11"/>
  <c r="U303" i="11"/>
  <c r="U302" i="11"/>
  <c r="U301" i="11"/>
  <c r="U300" i="11"/>
  <c r="U299" i="11"/>
  <c r="U298" i="11"/>
  <c r="U297" i="11"/>
  <c r="U296" i="11"/>
  <c r="U295" i="11"/>
  <c r="U294" i="11"/>
  <c r="U293" i="11"/>
  <c r="U292" i="11"/>
  <c r="U291" i="11"/>
  <c r="U290" i="11"/>
  <c r="U289" i="11"/>
  <c r="U288" i="11"/>
  <c r="U287" i="11"/>
  <c r="U286" i="11"/>
  <c r="U285" i="11"/>
  <c r="U284" i="11"/>
  <c r="U283" i="11"/>
  <c r="U282" i="11"/>
  <c r="U281" i="11"/>
  <c r="U280" i="11"/>
  <c r="U279" i="11"/>
  <c r="U278" i="11"/>
  <c r="U277" i="11"/>
  <c r="U276" i="11"/>
  <c r="U275" i="11"/>
  <c r="U274" i="11"/>
  <c r="U273" i="11"/>
  <c r="U272" i="11"/>
  <c r="U271" i="11"/>
  <c r="U270" i="11"/>
  <c r="U269" i="11"/>
  <c r="U268" i="11"/>
  <c r="U267" i="11"/>
  <c r="U266" i="11"/>
  <c r="U265" i="11"/>
  <c r="U264" i="11"/>
  <c r="U263" i="11"/>
  <c r="U262" i="11"/>
  <c r="U261" i="11"/>
  <c r="U260" i="11"/>
  <c r="U259" i="11"/>
  <c r="U258" i="11"/>
  <c r="U257" i="11"/>
  <c r="U256" i="11"/>
  <c r="U255" i="11"/>
  <c r="U254" i="11"/>
  <c r="U253" i="11"/>
  <c r="U252" i="11"/>
  <c r="U251" i="11"/>
  <c r="U250" i="11"/>
  <c r="U249" i="11"/>
  <c r="U248" i="11"/>
  <c r="U247" i="11"/>
  <c r="U246" i="11"/>
  <c r="U245" i="11"/>
  <c r="U244" i="11"/>
  <c r="U243" i="11"/>
  <c r="U242" i="11"/>
  <c r="U241" i="11"/>
  <c r="U240" i="11"/>
  <c r="U239" i="11"/>
  <c r="U238" i="11"/>
  <c r="U237" i="11"/>
  <c r="U236" i="11"/>
  <c r="U235" i="11"/>
  <c r="U234" i="11"/>
  <c r="U233" i="11"/>
  <c r="U232" i="11"/>
  <c r="U231" i="11"/>
  <c r="U230" i="11"/>
  <c r="U229" i="11"/>
  <c r="U228" i="11"/>
  <c r="U227" i="11"/>
  <c r="U226" i="11"/>
  <c r="U225" i="11"/>
  <c r="U224" i="11"/>
  <c r="U223" i="11"/>
  <c r="U222" i="11"/>
  <c r="U221" i="11"/>
  <c r="U220" i="11"/>
  <c r="U219" i="11"/>
  <c r="U218" i="11"/>
  <c r="U217" i="11"/>
  <c r="U216" i="11"/>
  <c r="U215" i="11"/>
  <c r="U214" i="11"/>
  <c r="U213" i="11"/>
  <c r="U212" i="11"/>
  <c r="U211" i="11"/>
  <c r="U210" i="11"/>
  <c r="U209" i="11"/>
  <c r="U208" i="11"/>
  <c r="U207" i="11"/>
  <c r="U206" i="11"/>
  <c r="U205" i="11"/>
  <c r="U204" i="11"/>
  <c r="U203" i="11"/>
  <c r="U202" i="11"/>
  <c r="U201" i="11"/>
  <c r="U200" i="11"/>
  <c r="U199" i="11"/>
  <c r="U198" i="11"/>
  <c r="U197" i="11"/>
  <c r="U196" i="11"/>
  <c r="U195" i="11"/>
  <c r="U194" i="11"/>
  <c r="U193" i="11"/>
  <c r="U192" i="11"/>
  <c r="U191" i="11"/>
  <c r="U190" i="11"/>
  <c r="U189" i="11"/>
  <c r="U188" i="11"/>
  <c r="U187" i="11"/>
  <c r="U186" i="11"/>
  <c r="U185" i="11"/>
  <c r="U184" i="11"/>
  <c r="U183" i="11"/>
  <c r="U182" i="11"/>
  <c r="U181" i="11"/>
  <c r="U180" i="11"/>
  <c r="U179" i="11"/>
  <c r="U178" i="11"/>
  <c r="U177" i="11"/>
  <c r="U176" i="11"/>
  <c r="U175" i="11"/>
  <c r="U174" i="11"/>
  <c r="U173" i="11"/>
  <c r="U172" i="11"/>
  <c r="U171" i="11"/>
  <c r="U170" i="11"/>
  <c r="U169" i="11"/>
  <c r="U168" i="11"/>
  <c r="U167" i="11"/>
  <c r="U166" i="11"/>
  <c r="U165" i="11"/>
  <c r="U164" i="11"/>
  <c r="U163" i="11"/>
  <c r="U162" i="11"/>
  <c r="U161" i="11"/>
  <c r="U160" i="11"/>
  <c r="U159" i="11"/>
  <c r="U158" i="11"/>
  <c r="U157" i="11"/>
  <c r="U156" i="11"/>
  <c r="U155" i="11"/>
  <c r="U154" i="11"/>
  <c r="U153" i="11"/>
  <c r="U152" i="11"/>
  <c r="U151" i="11"/>
  <c r="U150" i="11"/>
  <c r="U149" i="11"/>
  <c r="U148" i="11"/>
  <c r="U147" i="11"/>
  <c r="U146" i="11"/>
  <c r="U145" i="11"/>
  <c r="U144" i="11"/>
  <c r="U143" i="11"/>
  <c r="U142" i="11"/>
  <c r="U141" i="11"/>
  <c r="U140" i="11"/>
  <c r="U139" i="11"/>
  <c r="U138" i="11"/>
  <c r="U137" i="11"/>
  <c r="U136" i="11"/>
  <c r="U135" i="11"/>
  <c r="U134" i="11"/>
  <c r="U133" i="11"/>
  <c r="U132" i="11"/>
  <c r="U131" i="11"/>
  <c r="U130" i="11"/>
  <c r="U129" i="11"/>
  <c r="U128" i="11"/>
  <c r="U127" i="11"/>
  <c r="U126" i="11"/>
  <c r="U125" i="11"/>
  <c r="U124" i="11"/>
  <c r="U123" i="11"/>
  <c r="U122" i="11"/>
  <c r="U121" i="11"/>
  <c r="U120" i="11"/>
  <c r="U119" i="11"/>
  <c r="U118" i="11"/>
  <c r="U117" i="11"/>
  <c r="U116" i="11"/>
  <c r="U115" i="11"/>
  <c r="U114" i="11"/>
  <c r="U113" i="11"/>
  <c r="U112" i="11"/>
  <c r="U111" i="11"/>
  <c r="U110" i="11"/>
  <c r="U109" i="11"/>
  <c r="U108" i="11"/>
  <c r="U107" i="11"/>
  <c r="U106" i="11"/>
  <c r="U105" i="11"/>
  <c r="U104" i="11"/>
  <c r="U103" i="11"/>
  <c r="U102" i="11"/>
  <c r="U101" i="11"/>
  <c r="U100" i="11"/>
  <c r="U99" i="11"/>
  <c r="U98" i="11"/>
  <c r="U97" i="11"/>
  <c r="U96" i="11"/>
  <c r="U95" i="11"/>
  <c r="U94" i="11"/>
  <c r="U93" i="11"/>
  <c r="U92" i="11"/>
  <c r="U91" i="11"/>
  <c r="U90" i="11"/>
  <c r="U89" i="11"/>
  <c r="U88" i="11"/>
  <c r="U87" i="11"/>
  <c r="U86" i="11"/>
  <c r="U85" i="11"/>
  <c r="U84" i="11"/>
  <c r="U83" i="11"/>
  <c r="U82" i="11"/>
  <c r="U81" i="11"/>
  <c r="U80" i="11"/>
  <c r="U79" i="11"/>
  <c r="U78" i="11"/>
  <c r="U77" i="11"/>
  <c r="U76" i="11"/>
  <c r="U75" i="11"/>
  <c r="U74" i="11"/>
  <c r="U73" i="11"/>
  <c r="U72" i="11"/>
  <c r="U71" i="11"/>
  <c r="U70" i="11"/>
  <c r="U69" i="11"/>
  <c r="U68" i="11"/>
  <c r="U67" i="11"/>
  <c r="U66" i="11"/>
  <c r="U65" i="11"/>
  <c r="U64" i="11"/>
  <c r="U63" i="11"/>
  <c r="U62" i="11"/>
  <c r="U61" i="11"/>
  <c r="U60" i="11"/>
  <c r="U59" i="11"/>
  <c r="U58" i="11"/>
  <c r="U57" i="1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U20" i="11"/>
  <c r="U19" i="11"/>
  <c r="U18" i="11"/>
  <c r="U17" i="11"/>
  <c r="U16" i="11"/>
  <c r="U15" i="11"/>
  <c r="U14" i="11"/>
  <c r="U13" i="11"/>
  <c r="U12" i="11"/>
  <c r="U11" i="11"/>
  <c r="U10" i="11"/>
  <c r="U9" i="11"/>
  <c r="U8" i="11"/>
  <c r="E5" i="12" s="1" a="1"/>
  <c r="E5" i="12" s="1"/>
  <c r="U7" i="11"/>
  <c r="U6" i="11"/>
  <c r="U5" i="11"/>
  <c r="U4" i="11"/>
  <c r="U3" i="11"/>
  <c r="U2" i="11"/>
  <c r="E8" i="12" s="1" a="1"/>
  <c r="E8" i="12" s="1"/>
  <c r="E10" i="12" l="1" a="1"/>
  <c r="E10" i="12" s="1"/>
  <c r="E9" i="12" a="1"/>
  <c r="E9" i="12" s="1"/>
  <c r="E6" i="12" a="1"/>
  <c r="E6" i="12" s="1"/>
  <c r="E3" i="14"/>
  <c r="E4" i="13" a="1"/>
  <c r="E4" i="13" s="1"/>
  <c r="E6" i="13" a="1"/>
  <c r="E6" i="13" s="1"/>
</calcChain>
</file>

<file path=xl/sharedStrings.xml><?xml version="1.0" encoding="utf-8"?>
<sst xmlns="http://schemas.openxmlformats.org/spreadsheetml/2006/main" count="335" uniqueCount="38">
  <si>
    <t>report</t>
  </si>
  <si>
    <t>group_id</t>
  </si>
  <si>
    <t>report1</t>
  </si>
  <si>
    <t>report2</t>
  </si>
  <si>
    <t>treatment</t>
  </si>
  <si>
    <t>round</t>
  </si>
  <si>
    <t>quality</t>
  </si>
  <si>
    <t>message_sent</t>
  </si>
  <si>
    <t>requested_report</t>
  </si>
  <si>
    <t>intended_pay</t>
  </si>
  <si>
    <t>SUMMARY STATS TABLE</t>
  </si>
  <si>
    <r>
      <t xml:space="preserve">T1 
</t>
    </r>
    <r>
      <rPr>
        <sz val="12"/>
        <color theme="1"/>
        <rFont val="Calibri"/>
        <family val="2"/>
        <scheme val="minor"/>
      </rPr>
      <t>(no competition, no informal agreements)</t>
    </r>
  </si>
  <si>
    <r>
      <t xml:space="preserve">T2 
</t>
    </r>
    <r>
      <rPr>
        <sz val="12"/>
        <color theme="1"/>
        <rFont val="Calibri"/>
        <family val="2"/>
        <scheme val="minor"/>
      </rPr>
      <t>(competition, no informal agreements)</t>
    </r>
  </si>
  <si>
    <r>
      <t xml:space="preserve">T3 
</t>
    </r>
    <r>
      <rPr>
        <sz val="12"/>
        <color theme="1"/>
        <rFont val="Calibri"/>
        <family val="2"/>
        <scheme val="minor"/>
      </rPr>
      <t>(no competition, informal agreements)</t>
    </r>
  </si>
  <si>
    <r>
      <t xml:space="preserve">T4 
</t>
    </r>
    <r>
      <rPr>
        <sz val="12"/>
        <color theme="1"/>
        <rFont val="Calibri"/>
        <family val="2"/>
        <scheme val="minor"/>
      </rPr>
      <t>(competition, informal agreements)</t>
    </r>
  </si>
  <si>
    <r>
      <t xml:space="preserve">Quality [Player A] 
</t>
    </r>
    <r>
      <rPr>
        <b/>
        <sz val="12"/>
        <color theme="4" tint="-0.249977111117893"/>
        <rFont val="Calibri"/>
        <family val="2"/>
        <scheme val="minor"/>
      </rPr>
      <t>Mean</t>
    </r>
    <r>
      <rPr>
        <b/>
        <sz val="12"/>
        <color theme="1"/>
        <rFont val="Calibri"/>
        <family val="2"/>
        <scheme val="minor"/>
      </rPr>
      <t xml:space="preserve"> 
</t>
    </r>
    <r>
      <rPr>
        <b/>
        <sz val="12"/>
        <color rgb="FFFF0000"/>
        <rFont val="Calibri"/>
        <family val="2"/>
        <scheme val="minor"/>
      </rPr>
      <t>Sd</t>
    </r>
  </si>
  <si>
    <r>
      <t xml:space="preserve">Report [Player B(s)] 
</t>
    </r>
    <r>
      <rPr>
        <b/>
        <sz val="12"/>
        <color theme="4" tint="-0.249977111117893"/>
        <rFont val="Calibri"/>
        <family val="2"/>
        <scheme val="minor"/>
      </rPr>
      <t>Mean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2"/>
        <color rgb="FFFF0000"/>
        <rFont val="Calibri"/>
        <family val="2"/>
        <scheme val="minor"/>
      </rPr>
      <t>Sd</t>
    </r>
  </si>
  <si>
    <r>
      <t xml:space="preserve">Total Payment [Player C]
</t>
    </r>
    <r>
      <rPr>
        <b/>
        <sz val="12"/>
        <color theme="4" tint="-0.249977111117893"/>
        <rFont val="Calibri"/>
        <family val="2"/>
        <scheme val="minor"/>
      </rPr>
      <t>Mean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2"/>
        <color rgb="FFFF0000"/>
        <rFont val="Calibri"/>
        <family val="2"/>
        <scheme val="minor"/>
      </rPr>
      <t>Sd</t>
    </r>
  </si>
  <si>
    <t>payment2</t>
  </si>
  <si>
    <t>payment1</t>
  </si>
  <si>
    <t>payment</t>
  </si>
  <si>
    <t>C_payout</t>
  </si>
  <si>
    <t>B2_payout</t>
  </si>
  <si>
    <t>B_payout</t>
  </si>
  <si>
    <t>A_payout</t>
  </si>
  <si>
    <t>C_id</t>
  </si>
  <si>
    <t>B2_id</t>
  </si>
  <si>
    <t>B_id</t>
  </si>
  <si>
    <t>A_id</t>
  </si>
  <si>
    <t>total_payment</t>
  </si>
  <si>
    <t>3-R</t>
  </si>
  <si>
    <t>4-R</t>
  </si>
  <si>
    <t>T3 REPEATED
(no competition, informal agreements)</t>
  </si>
  <si>
    <t>T4 REPEATED 
(competition, informal agreements)</t>
  </si>
  <si>
    <r>
      <t xml:space="preserve">T1 IA GAME
</t>
    </r>
    <r>
      <rPr>
        <sz val="12"/>
        <color theme="1"/>
        <rFont val="Calibri"/>
        <family val="2"/>
        <scheme val="minor"/>
      </rPr>
      <t>(no competition, no informal agreements)</t>
    </r>
  </si>
  <si>
    <t>underreport</t>
  </si>
  <si>
    <r>
      <t xml:space="preserve">Report [Player B] 
</t>
    </r>
    <r>
      <rPr>
        <b/>
        <sz val="12"/>
        <color theme="4" tint="-0.249977111117893"/>
        <rFont val="Calibri"/>
        <family val="2"/>
        <scheme val="minor"/>
      </rPr>
      <t>Mean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2"/>
        <color rgb="FFFF0000"/>
        <rFont val="Calibri"/>
        <family val="2"/>
        <scheme val="minor"/>
      </rPr>
      <t>Sd</t>
    </r>
  </si>
  <si>
    <r>
      <t xml:space="preserve">Payment [Player C]
</t>
    </r>
    <r>
      <rPr>
        <b/>
        <sz val="12"/>
        <color theme="4" tint="-0.249977111117893"/>
        <rFont val="Calibri"/>
        <family val="2"/>
        <scheme val="minor"/>
      </rPr>
      <t>Mean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2"/>
        <color rgb="FFFF0000"/>
        <rFont val="Calibri"/>
        <family val="2"/>
        <scheme val="minor"/>
      </rPr>
      <t>Sd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</si>
</sst>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141414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1" fontId="6" fillId="3" borderId="0" xfId="0" applyNumberFormat="1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5" fillId="3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0" xfId="0" applyFont="1"/>
    <xf numFmtId="1" fontId="5" fillId="2" borderId="5" xfId="0" applyNumberFormat="1" applyFont="1" applyFill="1" applyBorder="1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right"/>
    </xf>
    <xf numFmtId="1" fontId="6" fillId="2" borderId="3" xfId="0" applyNumberFormat="1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1"/>
  <sheetViews>
    <sheetView tabSelected="1" zoomScale="70" zoomScaleNormal="70" workbookViewId="0">
      <pane ySplit="1" topLeftCell="A2" activePane="bottomLeft" state="frozen"/>
      <selection pane="bottomLeft" activeCell="AE4" sqref="AE4"/>
    </sheetView>
  </sheetViews>
  <sheetFormatPr defaultRowHeight="15" x14ac:dyDescent="0.25"/>
  <cols>
    <col min="1" max="1" width="7.85546875" bestFit="1" customWidth="1"/>
    <col min="2" max="2" width="11.140625" style="9" bestFit="1" customWidth="1"/>
    <col min="3" max="4" width="6.5703125" bestFit="1" customWidth="1"/>
    <col min="5" max="5" width="7.85546875" customWidth="1"/>
    <col min="6" max="6" width="6.5703125" bestFit="1" customWidth="1"/>
    <col min="7" max="7" width="12" customWidth="1"/>
    <col min="8" max="8" width="12" bestFit="1" customWidth="1"/>
    <col min="9" max="9" width="13.42578125" bestFit="1" customWidth="1"/>
    <col min="10" max="10" width="12" customWidth="1"/>
    <col min="11" max="11" width="8.85546875" bestFit="1" customWidth="1"/>
    <col min="12" max="12" width="17.42578125" bestFit="1" customWidth="1"/>
    <col min="13" max="13" width="20.7109375" bestFit="1" customWidth="1"/>
    <col min="14" max="14" width="16.5703125" bestFit="1" customWidth="1"/>
    <col min="15" max="15" width="8.140625" bestFit="1" customWidth="1"/>
    <col min="16" max="16" width="9.140625" bestFit="1" customWidth="1"/>
    <col min="17" max="17" width="9.5703125" bestFit="1" customWidth="1"/>
    <col min="18" max="18" width="10.85546875" bestFit="1" customWidth="1"/>
    <col min="19" max="19" width="11.85546875" bestFit="1" customWidth="1"/>
    <col min="20" max="20" width="12.28515625" bestFit="1" customWidth="1"/>
    <col min="21" max="21" width="17.28515625" bestFit="1" customWidth="1"/>
    <col min="22" max="22" width="12" bestFit="1" customWidth="1"/>
  </cols>
  <sheetData>
    <row r="1" spans="1:22" s="11" customFormat="1" x14ac:dyDescent="0.25">
      <c r="A1" s="11" t="s">
        <v>5</v>
      </c>
      <c r="B1" s="12" t="s">
        <v>1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1" t="s">
        <v>21</v>
      </c>
      <c r="K1" s="11" t="s">
        <v>6</v>
      </c>
      <c r="L1" s="11" t="s">
        <v>7</v>
      </c>
      <c r="M1" s="11" t="s">
        <v>8</v>
      </c>
      <c r="N1" s="11" t="s">
        <v>9</v>
      </c>
      <c r="O1" s="11" t="s">
        <v>0</v>
      </c>
      <c r="P1" s="11" t="s">
        <v>2</v>
      </c>
      <c r="Q1" s="11" t="s">
        <v>3</v>
      </c>
      <c r="R1" s="11" t="s">
        <v>20</v>
      </c>
      <c r="S1" s="11" t="s">
        <v>19</v>
      </c>
      <c r="T1" s="11" t="s">
        <v>18</v>
      </c>
      <c r="U1" s="11" t="s">
        <v>29</v>
      </c>
      <c r="V1" s="11" t="s">
        <v>4</v>
      </c>
    </row>
    <row r="2" spans="1:22" s="9" customFormat="1" x14ac:dyDescent="0.25">
      <c r="A2">
        <v>1</v>
      </c>
      <c r="B2" s="10">
        <v>1</v>
      </c>
      <c r="C2">
        <v>121</v>
      </c>
      <c r="D2">
        <v>112</v>
      </c>
      <c r="F2">
        <v>116</v>
      </c>
      <c r="G2" s="19">
        <v>396.15384619999998</v>
      </c>
      <c r="H2" s="19">
        <v>372.1683673</v>
      </c>
      <c r="I2" s="19"/>
      <c r="J2" s="19">
        <v>1340</v>
      </c>
      <c r="K2" s="10">
        <v>1400</v>
      </c>
      <c r="L2"/>
      <c r="M2"/>
      <c r="N2"/>
      <c r="O2">
        <v>1150</v>
      </c>
      <c r="P2"/>
      <c r="Q2"/>
      <c r="R2">
        <v>10</v>
      </c>
      <c r="S2"/>
      <c r="T2"/>
      <c r="U2">
        <f>IF(V2=1, R2, IF(V2=3, R2, (S2+T2)))</f>
        <v>10</v>
      </c>
      <c r="V2" s="10">
        <v>1</v>
      </c>
    </row>
    <row r="3" spans="1:22" s="9" customFormat="1" x14ac:dyDescent="0.25">
      <c r="A3">
        <v>1</v>
      </c>
      <c r="B3" s="10">
        <v>2</v>
      </c>
      <c r="C3">
        <v>117</v>
      </c>
      <c r="D3">
        <v>118</v>
      </c>
      <c r="F3">
        <v>111</v>
      </c>
      <c r="G3" s="19">
        <v>522.11538459999997</v>
      </c>
      <c r="H3" s="19">
        <v>394.80968860000002</v>
      </c>
      <c r="I3" s="19"/>
      <c r="J3" s="19">
        <v>1700</v>
      </c>
      <c r="K3" s="10">
        <v>850</v>
      </c>
      <c r="L3"/>
      <c r="M3"/>
      <c r="N3"/>
      <c r="O3">
        <v>800</v>
      </c>
      <c r="P3"/>
      <c r="Q3"/>
      <c r="R3">
        <v>0</v>
      </c>
      <c r="S3"/>
      <c r="T3"/>
      <c r="U3">
        <f t="shared" ref="U3:U66" si="0">IF(V3=1, R3, IF(V3=3, R3, (S3+T3)))</f>
        <v>0</v>
      </c>
      <c r="V3" s="10">
        <v>1</v>
      </c>
    </row>
    <row r="4" spans="1:22" s="9" customFormat="1" x14ac:dyDescent="0.25">
      <c r="A4">
        <v>1</v>
      </c>
      <c r="B4" s="10">
        <v>3</v>
      </c>
      <c r="C4">
        <v>122</v>
      </c>
      <c r="D4">
        <v>110</v>
      </c>
      <c r="F4">
        <v>113</v>
      </c>
      <c r="G4" s="19">
        <v>546.15384619999998</v>
      </c>
      <c r="H4" s="19">
        <v>389.58333329999999</v>
      </c>
      <c r="I4" s="19"/>
      <c r="J4" s="19">
        <v>1400</v>
      </c>
      <c r="K4" s="10">
        <v>1200</v>
      </c>
      <c r="L4"/>
      <c r="M4"/>
      <c r="N4"/>
      <c r="O4">
        <v>1100</v>
      </c>
      <c r="P4"/>
      <c r="Q4"/>
      <c r="R4">
        <v>0</v>
      </c>
      <c r="S4"/>
      <c r="T4"/>
      <c r="U4">
        <f t="shared" si="0"/>
        <v>0</v>
      </c>
      <c r="V4" s="10">
        <v>1</v>
      </c>
    </row>
    <row r="5" spans="1:22" s="9" customFormat="1" x14ac:dyDescent="0.25">
      <c r="A5">
        <v>1</v>
      </c>
      <c r="B5" s="10">
        <v>4</v>
      </c>
      <c r="C5">
        <v>109</v>
      </c>
      <c r="D5">
        <v>114</v>
      </c>
      <c r="F5">
        <v>119</v>
      </c>
      <c r="G5" s="19">
        <v>250</v>
      </c>
      <c r="H5" s="19">
        <v>257.98816570000002</v>
      </c>
      <c r="I5" s="19"/>
      <c r="J5" s="19">
        <v>1600</v>
      </c>
      <c r="K5" s="10">
        <v>1300</v>
      </c>
      <c r="L5"/>
      <c r="M5"/>
      <c r="N5"/>
      <c r="O5">
        <v>900</v>
      </c>
      <c r="P5"/>
      <c r="Q5"/>
      <c r="R5">
        <v>0</v>
      </c>
      <c r="S5"/>
      <c r="T5"/>
      <c r="U5">
        <f t="shared" si="0"/>
        <v>0</v>
      </c>
      <c r="V5" s="10">
        <v>1</v>
      </c>
    </row>
    <row r="6" spans="1:22" s="9" customFormat="1" x14ac:dyDescent="0.25">
      <c r="A6">
        <v>1</v>
      </c>
      <c r="B6" s="10">
        <v>5</v>
      </c>
      <c r="C6">
        <v>115</v>
      </c>
      <c r="D6">
        <v>120</v>
      </c>
      <c r="F6">
        <v>108</v>
      </c>
      <c r="G6" s="19">
        <v>350</v>
      </c>
      <c r="H6" s="19">
        <v>320.11834320000003</v>
      </c>
      <c r="I6" s="19"/>
      <c r="J6" s="19">
        <v>1500</v>
      </c>
      <c r="K6" s="10">
        <v>1300</v>
      </c>
      <c r="L6"/>
      <c r="M6"/>
      <c r="N6"/>
      <c r="O6">
        <v>1000</v>
      </c>
      <c r="P6"/>
      <c r="Q6"/>
      <c r="R6">
        <v>0</v>
      </c>
      <c r="S6"/>
      <c r="T6"/>
      <c r="U6">
        <f t="shared" si="0"/>
        <v>0</v>
      </c>
      <c r="V6" s="10">
        <v>1</v>
      </c>
    </row>
    <row r="7" spans="1:22" s="9" customFormat="1" x14ac:dyDescent="0.25">
      <c r="A7">
        <v>2</v>
      </c>
      <c r="B7" s="10">
        <v>6</v>
      </c>
      <c r="C7">
        <v>110</v>
      </c>
      <c r="D7">
        <v>118</v>
      </c>
      <c r="F7">
        <v>117</v>
      </c>
      <c r="G7" s="19">
        <v>625.96153849999996</v>
      </c>
      <c r="H7" s="19">
        <v>400</v>
      </c>
      <c r="I7" s="19"/>
      <c r="J7" s="19">
        <v>1450</v>
      </c>
      <c r="K7" s="10">
        <v>1050</v>
      </c>
      <c r="L7"/>
      <c r="M7"/>
      <c r="N7"/>
      <c r="O7">
        <v>1050</v>
      </c>
      <c r="P7"/>
      <c r="Q7"/>
      <c r="R7">
        <v>0</v>
      </c>
      <c r="S7"/>
      <c r="T7"/>
      <c r="U7">
        <f t="shared" si="0"/>
        <v>0</v>
      </c>
      <c r="V7" s="10">
        <v>1</v>
      </c>
    </row>
    <row r="8" spans="1:22" s="9" customFormat="1" x14ac:dyDescent="0.25">
      <c r="A8">
        <v>2</v>
      </c>
      <c r="B8" s="10">
        <v>7</v>
      </c>
      <c r="C8">
        <v>108</v>
      </c>
      <c r="D8">
        <v>114</v>
      </c>
      <c r="F8">
        <v>115</v>
      </c>
      <c r="G8" s="19">
        <v>1188.461538</v>
      </c>
      <c r="H8" s="19">
        <v>-6333.4375</v>
      </c>
      <c r="I8" s="19"/>
      <c r="J8" s="19">
        <v>1230</v>
      </c>
      <c r="K8" s="10">
        <v>400</v>
      </c>
      <c r="L8"/>
      <c r="M8"/>
      <c r="N8"/>
      <c r="O8">
        <v>1250</v>
      </c>
      <c r="P8"/>
      <c r="Q8"/>
      <c r="R8">
        <v>20</v>
      </c>
      <c r="S8"/>
      <c r="T8"/>
      <c r="U8">
        <f t="shared" si="0"/>
        <v>20</v>
      </c>
      <c r="V8" s="10">
        <v>1</v>
      </c>
    </row>
    <row r="9" spans="1:22" s="9" customFormat="1" x14ac:dyDescent="0.25">
      <c r="A9">
        <v>2</v>
      </c>
      <c r="B9" s="10">
        <v>8</v>
      </c>
      <c r="C9">
        <v>113</v>
      </c>
      <c r="D9">
        <v>120</v>
      </c>
      <c r="F9">
        <v>111</v>
      </c>
      <c r="G9" s="19">
        <v>650</v>
      </c>
      <c r="H9" s="19">
        <v>510</v>
      </c>
      <c r="I9" s="19"/>
      <c r="J9" s="19">
        <v>1145</v>
      </c>
      <c r="K9" s="10">
        <v>1300</v>
      </c>
      <c r="L9"/>
      <c r="M9"/>
      <c r="N9"/>
      <c r="O9">
        <v>1300</v>
      </c>
      <c r="P9"/>
      <c r="Q9"/>
      <c r="R9">
        <v>55</v>
      </c>
      <c r="S9"/>
      <c r="T9"/>
      <c r="U9">
        <f t="shared" si="0"/>
        <v>55</v>
      </c>
      <c r="V9" s="10">
        <v>1</v>
      </c>
    </row>
    <row r="10" spans="1:22" s="9" customFormat="1" x14ac:dyDescent="0.25">
      <c r="A10">
        <v>2</v>
      </c>
      <c r="B10" s="10">
        <v>9</v>
      </c>
      <c r="C10">
        <v>122</v>
      </c>
      <c r="D10">
        <v>109</v>
      </c>
      <c r="F10">
        <v>116</v>
      </c>
      <c r="G10" s="19">
        <v>346.15384619999998</v>
      </c>
      <c r="H10" s="19">
        <v>326.25</v>
      </c>
      <c r="I10" s="19"/>
      <c r="J10" s="19">
        <v>1590</v>
      </c>
      <c r="K10" s="10">
        <v>1200</v>
      </c>
      <c r="L10"/>
      <c r="M10"/>
      <c r="N10"/>
      <c r="O10">
        <v>900</v>
      </c>
      <c r="P10"/>
      <c r="Q10"/>
      <c r="R10">
        <v>10</v>
      </c>
      <c r="S10"/>
      <c r="T10"/>
      <c r="U10">
        <f t="shared" si="0"/>
        <v>10</v>
      </c>
      <c r="V10" s="10">
        <v>1</v>
      </c>
    </row>
    <row r="11" spans="1:22" s="9" customFormat="1" x14ac:dyDescent="0.25">
      <c r="A11">
        <v>2</v>
      </c>
      <c r="B11" s="10">
        <v>10</v>
      </c>
      <c r="C11">
        <v>121</v>
      </c>
      <c r="D11">
        <v>112</v>
      </c>
      <c r="F11">
        <v>119</v>
      </c>
      <c r="G11" s="19">
        <v>449.03846149999998</v>
      </c>
      <c r="H11" s="19">
        <v>401.6</v>
      </c>
      <c r="I11" s="19"/>
      <c r="J11" s="19">
        <v>1430</v>
      </c>
      <c r="K11" s="10">
        <v>1250</v>
      </c>
      <c r="L11"/>
      <c r="M11"/>
      <c r="N11"/>
      <c r="O11">
        <v>1050</v>
      </c>
      <c r="P11"/>
      <c r="Q11"/>
      <c r="R11">
        <v>20</v>
      </c>
      <c r="S11"/>
      <c r="T11"/>
      <c r="U11">
        <f t="shared" si="0"/>
        <v>20</v>
      </c>
      <c r="V11" s="10">
        <v>1</v>
      </c>
    </row>
    <row r="12" spans="1:22" s="9" customFormat="1" x14ac:dyDescent="0.25">
      <c r="A12">
        <v>3</v>
      </c>
      <c r="B12" s="10">
        <v>11</v>
      </c>
      <c r="C12">
        <v>108</v>
      </c>
      <c r="D12">
        <v>121</v>
      </c>
      <c r="F12">
        <v>109</v>
      </c>
      <c r="G12" s="19">
        <v>649.03846150000004</v>
      </c>
      <c r="H12" s="19">
        <v>400</v>
      </c>
      <c r="I12" s="19"/>
      <c r="J12" s="19">
        <v>1250</v>
      </c>
      <c r="K12" s="10">
        <v>1250</v>
      </c>
      <c r="L12"/>
      <c r="M12"/>
      <c r="N12"/>
      <c r="O12">
        <v>1250</v>
      </c>
      <c r="P12"/>
      <c r="Q12"/>
      <c r="R12">
        <v>0</v>
      </c>
      <c r="S12"/>
      <c r="T12"/>
      <c r="U12">
        <f t="shared" si="0"/>
        <v>0</v>
      </c>
      <c r="V12" s="10">
        <v>1</v>
      </c>
    </row>
    <row r="13" spans="1:22" s="9" customFormat="1" x14ac:dyDescent="0.25">
      <c r="A13">
        <v>3</v>
      </c>
      <c r="B13" s="10">
        <v>12</v>
      </c>
      <c r="C13">
        <v>113</v>
      </c>
      <c r="D13">
        <v>119</v>
      </c>
      <c r="F13">
        <v>118</v>
      </c>
      <c r="G13" s="19">
        <v>650</v>
      </c>
      <c r="H13" s="19">
        <v>400</v>
      </c>
      <c r="I13" s="19"/>
      <c r="J13" s="19">
        <v>1200</v>
      </c>
      <c r="K13" s="10">
        <v>1300</v>
      </c>
      <c r="L13"/>
      <c r="M13"/>
      <c r="N13"/>
      <c r="O13">
        <v>1300</v>
      </c>
      <c r="P13"/>
      <c r="Q13"/>
      <c r="R13">
        <v>0</v>
      </c>
      <c r="S13"/>
      <c r="T13"/>
      <c r="U13">
        <f t="shared" si="0"/>
        <v>0</v>
      </c>
      <c r="V13" s="10">
        <v>1</v>
      </c>
    </row>
    <row r="14" spans="1:22" s="9" customFormat="1" x14ac:dyDescent="0.25">
      <c r="A14">
        <v>3</v>
      </c>
      <c r="B14" s="10">
        <v>13</v>
      </c>
      <c r="C14">
        <v>120</v>
      </c>
      <c r="D14">
        <v>112</v>
      </c>
      <c r="F14">
        <v>111</v>
      </c>
      <c r="G14" s="19">
        <v>315.38461539999997</v>
      </c>
      <c r="H14" s="19">
        <v>547.265625</v>
      </c>
      <c r="I14" s="19"/>
      <c r="J14" s="19">
        <v>1100</v>
      </c>
      <c r="K14" s="10">
        <v>1600</v>
      </c>
      <c r="L14"/>
      <c r="M14"/>
      <c r="N14"/>
      <c r="O14">
        <v>1300</v>
      </c>
      <c r="P14"/>
      <c r="Q14"/>
      <c r="R14">
        <v>100</v>
      </c>
      <c r="S14"/>
      <c r="T14"/>
      <c r="U14">
        <f t="shared" si="0"/>
        <v>100</v>
      </c>
      <c r="V14" s="10">
        <v>1</v>
      </c>
    </row>
    <row r="15" spans="1:22" s="9" customFormat="1" x14ac:dyDescent="0.25">
      <c r="A15">
        <v>3</v>
      </c>
      <c r="B15" s="10">
        <v>14</v>
      </c>
      <c r="C15">
        <v>114</v>
      </c>
      <c r="D15">
        <v>117</v>
      </c>
      <c r="F15">
        <v>122</v>
      </c>
      <c r="G15" s="19">
        <v>388.46153850000002</v>
      </c>
      <c r="H15" s="19">
        <v>405.92592589999998</v>
      </c>
      <c r="I15" s="19"/>
      <c r="J15" s="19">
        <v>1760</v>
      </c>
      <c r="K15" s="10">
        <v>900</v>
      </c>
      <c r="L15"/>
      <c r="M15"/>
      <c r="N15"/>
      <c r="O15">
        <v>700</v>
      </c>
      <c r="P15"/>
      <c r="Q15"/>
      <c r="R15">
        <v>40</v>
      </c>
      <c r="S15"/>
      <c r="T15"/>
      <c r="U15">
        <f t="shared" si="0"/>
        <v>40</v>
      </c>
      <c r="V15" s="10">
        <v>1</v>
      </c>
    </row>
    <row r="16" spans="1:22" s="9" customFormat="1" x14ac:dyDescent="0.25">
      <c r="A16">
        <v>3</v>
      </c>
      <c r="B16" s="10">
        <v>15</v>
      </c>
      <c r="C16">
        <v>115</v>
      </c>
      <c r="D16">
        <v>110</v>
      </c>
      <c r="F16">
        <v>116</v>
      </c>
      <c r="G16" s="19">
        <v>234.6153846</v>
      </c>
      <c r="H16" s="19">
        <v>313.33333329999999</v>
      </c>
      <c r="I16" s="19"/>
      <c r="J16" s="19">
        <v>1390</v>
      </c>
      <c r="K16" s="10">
        <v>1500</v>
      </c>
      <c r="L16"/>
      <c r="M16"/>
      <c r="N16"/>
      <c r="O16">
        <v>1100</v>
      </c>
      <c r="P16"/>
      <c r="Q16"/>
      <c r="R16">
        <v>10</v>
      </c>
      <c r="S16"/>
      <c r="T16"/>
      <c r="U16">
        <f t="shared" si="0"/>
        <v>10</v>
      </c>
      <c r="V16" s="10">
        <v>1</v>
      </c>
    </row>
    <row r="17" spans="1:22" s="9" customFormat="1" x14ac:dyDescent="0.25">
      <c r="A17">
        <v>4</v>
      </c>
      <c r="B17" s="10">
        <v>16</v>
      </c>
      <c r="C17">
        <v>113</v>
      </c>
      <c r="D17">
        <v>121</v>
      </c>
      <c r="F17">
        <v>110</v>
      </c>
      <c r="G17" s="19">
        <v>400</v>
      </c>
      <c r="H17" s="19">
        <v>394.52662720000001</v>
      </c>
      <c r="I17" s="19"/>
      <c r="J17" s="19">
        <v>1425</v>
      </c>
      <c r="K17" s="10">
        <v>1300</v>
      </c>
      <c r="L17"/>
      <c r="M17"/>
      <c r="N17"/>
      <c r="O17">
        <v>1050</v>
      </c>
      <c r="P17"/>
      <c r="Q17"/>
      <c r="R17">
        <v>25</v>
      </c>
      <c r="S17"/>
      <c r="T17"/>
      <c r="U17">
        <f t="shared" si="0"/>
        <v>25</v>
      </c>
      <c r="V17" s="10">
        <v>1</v>
      </c>
    </row>
    <row r="18" spans="1:22" s="9" customFormat="1" x14ac:dyDescent="0.25">
      <c r="A18">
        <v>4</v>
      </c>
      <c r="B18" s="10">
        <v>17</v>
      </c>
      <c r="C18">
        <v>116</v>
      </c>
      <c r="D18">
        <v>122</v>
      </c>
      <c r="F18">
        <v>114</v>
      </c>
      <c r="G18" s="19">
        <v>425.96153850000002</v>
      </c>
      <c r="H18" s="19">
        <v>385.57823130000003</v>
      </c>
      <c r="I18" s="19"/>
      <c r="J18" s="19">
        <v>1630</v>
      </c>
      <c r="K18" s="10">
        <v>1050</v>
      </c>
      <c r="L18"/>
      <c r="M18"/>
      <c r="N18"/>
      <c r="O18">
        <v>850</v>
      </c>
      <c r="P18"/>
      <c r="Q18"/>
      <c r="R18">
        <v>20</v>
      </c>
      <c r="S18"/>
      <c r="T18"/>
      <c r="U18">
        <f t="shared" si="0"/>
        <v>20</v>
      </c>
      <c r="V18" s="10">
        <v>1</v>
      </c>
    </row>
    <row r="19" spans="1:22" s="9" customFormat="1" x14ac:dyDescent="0.25">
      <c r="A19">
        <v>4</v>
      </c>
      <c r="B19" s="10">
        <v>18</v>
      </c>
      <c r="C19">
        <v>115</v>
      </c>
      <c r="D19">
        <v>109</v>
      </c>
      <c r="F19">
        <v>117</v>
      </c>
      <c r="G19" s="19">
        <v>646.15384619999998</v>
      </c>
      <c r="H19" s="19">
        <v>400</v>
      </c>
      <c r="I19" s="19"/>
      <c r="J19" s="19">
        <v>1300</v>
      </c>
      <c r="K19" s="10">
        <v>1200</v>
      </c>
      <c r="L19"/>
      <c r="M19"/>
      <c r="N19"/>
      <c r="O19">
        <v>1200</v>
      </c>
      <c r="P19"/>
      <c r="Q19"/>
      <c r="R19">
        <v>0</v>
      </c>
      <c r="S19"/>
      <c r="T19"/>
      <c r="U19">
        <f t="shared" si="0"/>
        <v>0</v>
      </c>
      <c r="V19" s="10">
        <v>1</v>
      </c>
    </row>
    <row r="20" spans="1:22" s="9" customFormat="1" x14ac:dyDescent="0.25">
      <c r="A20">
        <v>4</v>
      </c>
      <c r="B20" s="10">
        <v>19</v>
      </c>
      <c r="C20">
        <v>111</v>
      </c>
      <c r="D20">
        <v>108</v>
      </c>
      <c r="F20">
        <v>118</v>
      </c>
      <c r="G20" s="19">
        <v>622.11538459999997</v>
      </c>
      <c r="H20" s="19">
        <v>394.80968860000002</v>
      </c>
      <c r="I20" s="19"/>
      <c r="J20" s="19">
        <v>1600</v>
      </c>
      <c r="K20" s="10">
        <v>850</v>
      </c>
      <c r="L20"/>
      <c r="M20"/>
      <c r="N20"/>
      <c r="O20">
        <v>900</v>
      </c>
      <c r="P20"/>
      <c r="Q20"/>
      <c r="R20">
        <v>0</v>
      </c>
      <c r="S20"/>
      <c r="T20"/>
      <c r="U20">
        <f t="shared" si="0"/>
        <v>0</v>
      </c>
      <c r="V20" s="10">
        <v>1</v>
      </c>
    </row>
    <row r="21" spans="1:22" s="9" customFormat="1" x14ac:dyDescent="0.25">
      <c r="A21">
        <v>4</v>
      </c>
      <c r="B21" s="10">
        <v>20</v>
      </c>
      <c r="C21">
        <v>119</v>
      </c>
      <c r="D21">
        <v>112</v>
      </c>
      <c r="F21">
        <v>120</v>
      </c>
      <c r="G21" s="19">
        <v>346.15384619999998</v>
      </c>
      <c r="H21" s="19">
        <v>331.12244900000002</v>
      </c>
      <c r="I21" s="19"/>
      <c r="J21" s="19">
        <v>1400</v>
      </c>
      <c r="K21" s="10">
        <v>1400</v>
      </c>
      <c r="L21"/>
      <c r="M21"/>
      <c r="N21"/>
      <c r="O21">
        <v>1100</v>
      </c>
      <c r="P21"/>
      <c r="Q21"/>
      <c r="R21">
        <v>0</v>
      </c>
      <c r="S21"/>
      <c r="T21"/>
      <c r="U21">
        <f t="shared" si="0"/>
        <v>0</v>
      </c>
      <c r="V21" s="10">
        <v>1</v>
      </c>
    </row>
    <row r="22" spans="1:22" s="9" customFormat="1" x14ac:dyDescent="0.25">
      <c r="A22">
        <v>5</v>
      </c>
      <c r="B22" s="10">
        <v>21</v>
      </c>
      <c r="C22">
        <v>115</v>
      </c>
      <c r="D22">
        <v>117</v>
      </c>
      <c r="F22">
        <v>110</v>
      </c>
      <c r="G22" s="19">
        <v>488.46153850000002</v>
      </c>
      <c r="H22" s="19">
        <v>401.48148149999997</v>
      </c>
      <c r="I22" s="19"/>
      <c r="J22" s="19">
        <v>1690</v>
      </c>
      <c r="K22" s="10">
        <v>900</v>
      </c>
      <c r="L22"/>
      <c r="M22"/>
      <c r="N22"/>
      <c r="O22">
        <v>800</v>
      </c>
      <c r="P22"/>
      <c r="Q22"/>
      <c r="R22">
        <v>10</v>
      </c>
      <c r="S22"/>
      <c r="T22"/>
      <c r="U22">
        <f t="shared" si="0"/>
        <v>10</v>
      </c>
      <c r="V22" s="10">
        <v>1</v>
      </c>
    </row>
    <row r="23" spans="1:22" s="9" customFormat="1" x14ac:dyDescent="0.25">
      <c r="A23">
        <v>5</v>
      </c>
      <c r="B23" s="10">
        <v>22</v>
      </c>
      <c r="C23">
        <v>114</v>
      </c>
      <c r="D23">
        <v>116</v>
      </c>
      <c r="F23">
        <v>120</v>
      </c>
      <c r="G23" s="19">
        <v>602.88461540000003</v>
      </c>
      <c r="H23" s="19">
        <v>400</v>
      </c>
      <c r="I23" s="19"/>
      <c r="J23" s="19">
        <v>1550</v>
      </c>
      <c r="K23" s="10">
        <v>950</v>
      </c>
      <c r="L23"/>
      <c r="M23"/>
      <c r="N23"/>
      <c r="O23">
        <v>950</v>
      </c>
      <c r="P23"/>
      <c r="Q23"/>
      <c r="R23">
        <v>0</v>
      </c>
      <c r="S23"/>
      <c r="T23"/>
      <c r="U23">
        <f t="shared" si="0"/>
        <v>0</v>
      </c>
      <c r="V23" s="10">
        <v>1</v>
      </c>
    </row>
    <row r="24" spans="1:22" s="9" customFormat="1" x14ac:dyDescent="0.25">
      <c r="A24">
        <v>5</v>
      </c>
      <c r="B24" s="10">
        <v>23</v>
      </c>
      <c r="C24">
        <v>111</v>
      </c>
      <c r="D24">
        <v>118</v>
      </c>
      <c r="F24">
        <v>121</v>
      </c>
      <c r="G24" s="19">
        <v>533.65384619999998</v>
      </c>
      <c r="H24" s="19">
        <v>440</v>
      </c>
      <c r="I24" s="19"/>
      <c r="J24" s="19">
        <v>1730</v>
      </c>
      <c r="K24" s="10">
        <v>750</v>
      </c>
      <c r="L24"/>
      <c r="M24"/>
      <c r="N24"/>
      <c r="O24">
        <v>750</v>
      </c>
      <c r="P24"/>
      <c r="Q24"/>
      <c r="R24">
        <v>20</v>
      </c>
      <c r="S24"/>
      <c r="T24"/>
      <c r="U24">
        <f t="shared" si="0"/>
        <v>20</v>
      </c>
      <c r="V24" s="10">
        <v>1</v>
      </c>
    </row>
    <row r="25" spans="1:22" s="9" customFormat="1" x14ac:dyDescent="0.25">
      <c r="A25">
        <v>5</v>
      </c>
      <c r="B25" s="10">
        <v>24</v>
      </c>
      <c r="C25">
        <v>109</v>
      </c>
      <c r="D25">
        <v>119</v>
      </c>
      <c r="F25">
        <v>113</v>
      </c>
      <c r="G25" s="19">
        <v>550</v>
      </c>
      <c r="H25" s="19">
        <v>391.12426040000003</v>
      </c>
      <c r="I25" s="19"/>
      <c r="J25" s="19">
        <v>1300</v>
      </c>
      <c r="K25" s="10">
        <v>1300</v>
      </c>
      <c r="L25"/>
      <c r="M25"/>
      <c r="N25"/>
      <c r="O25">
        <v>1200</v>
      </c>
      <c r="P25"/>
      <c r="Q25"/>
      <c r="R25">
        <v>0</v>
      </c>
      <c r="S25"/>
      <c r="T25"/>
      <c r="U25">
        <f t="shared" si="0"/>
        <v>0</v>
      </c>
      <c r="V25" s="10">
        <v>1</v>
      </c>
    </row>
    <row r="26" spans="1:22" s="9" customFormat="1" x14ac:dyDescent="0.25">
      <c r="A26">
        <v>5</v>
      </c>
      <c r="B26" s="10">
        <v>25</v>
      </c>
      <c r="C26">
        <v>122</v>
      </c>
      <c r="D26">
        <v>108</v>
      </c>
      <c r="F26">
        <v>112</v>
      </c>
      <c r="G26" s="19">
        <v>272.11538460000003</v>
      </c>
      <c r="H26" s="19">
        <v>413.1487889</v>
      </c>
      <c r="I26" s="19"/>
      <c r="J26" s="19">
        <v>1850</v>
      </c>
      <c r="K26" s="10">
        <v>850</v>
      </c>
      <c r="L26"/>
      <c r="M26"/>
      <c r="N26"/>
      <c r="O26">
        <v>550</v>
      </c>
      <c r="P26"/>
      <c r="Q26"/>
      <c r="R26">
        <v>100</v>
      </c>
      <c r="S26"/>
      <c r="T26"/>
      <c r="U26">
        <f t="shared" si="0"/>
        <v>100</v>
      </c>
      <c r="V26" s="10">
        <v>1</v>
      </c>
    </row>
    <row r="27" spans="1:22" s="9" customFormat="1" x14ac:dyDescent="0.25">
      <c r="A27">
        <v>6</v>
      </c>
      <c r="B27" s="10">
        <v>26</v>
      </c>
      <c r="C27">
        <v>112</v>
      </c>
      <c r="D27">
        <v>117</v>
      </c>
      <c r="F27">
        <v>111</v>
      </c>
      <c r="G27" s="19">
        <v>499.03846149999998</v>
      </c>
      <c r="H27" s="19">
        <v>478.4</v>
      </c>
      <c r="I27" s="19"/>
      <c r="J27" s="19">
        <v>1350</v>
      </c>
      <c r="K27" s="10">
        <v>1250</v>
      </c>
      <c r="L27"/>
      <c r="M27"/>
      <c r="N27"/>
      <c r="O27">
        <v>1100</v>
      </c>
      <c r="P27"/>
      <c r="Q27"/>
      <c r="R27">
        <v>50</v>
      </c>
      <c r="S27"/>
      <c r="T27"/>
      <c r="U27">
        <f t="shared" si="0"/>
        <v>50</v>
      </c>
      <c r="V27" s="10">
        <v>1</v>
      </c>
    </row>
    <row r="28" spans="1:22" s="9" customFormat="1" x14ac:dyDescent="0.25">
      <c r="A28">
        <v>6</v>
      </c>
      <c r="B28" s="10">
        <v>27</v>
      </c>
      <c r="C28">
        <v>108</v>
      </c>
      <c r="D28">
        <v>115</v>
      </c>
      <c r="F28">
        <v>109</v>
      </c>
      <c r="G28" s="19">
        <v>325.96153850000002</v>
      </c>
      <c r="H28" s="19">
        <v>417.55102040000003</v>
      </c>
      <c r="I28" s="19"/>
      <c r="J28" s="19">
        <v>1680</v>
      </c>
      <c r="K28" s="10">
        <v>1050</v>
      </c>
      <c r="L28"/>
      <c r="M28"/>
      <c r="N28"/>
      <c r="O28">
        <v>750</v>
      </c>
      <c r="P28"/>
      <c r="Q28"/>
      <c r="R28">
        <v>70</v>
      </c>
      <c r="S28"/>
      <c r="T28"/>
      <c r="U28">
        <f t="shared" si="0"/>
        <v>70</v>
      </c>
      <c r="V28" s="10">
        <v>1</v>
      </c>
    </row>
    <row r="29" spans="1:22" s="9" customFormat="1" x14ac:dyDescent="0.25">
      <c r="A29">
        <v>6</v>
      </c>
      <c r="B29" s="10">
        <v>28</v>
      </c>
      <c r="C29">
        <v>122</v>
      </c>
      <c r="D29">
        <v>119</v>
      </c>
      <c r="F29">
        <v>121</v>
      </c>
      <c r="G29" s="19">
        <v>450</v>
      </c>
      <c r="H29" s="19">
        <v>564.49704139999994</v>
      </c>
      <c r="I29" s="19"/>
      <c r="J29" s="19">
        <v>1300</v>
      </c>
      <c r="K29" s="10">
        <v>1300</v>
      </c>
      <c r="L29"/>
      <c r="M29"/>
      <c r="N29"/>
      <c r="O29">
        <v>1100</v>
      </c>
      <c r="P29"/>
      <c r="Q29"/>
      <c r="R29">
        <v>100</v>
      </c>
      <c r="S29"/>
      <c r="T29"/>
      <c r="U29">
        <f t="shared" si="0"/>
        <v>100</v>
      </c>
      <c r="V29" s="10">
        <v>1</v>
      </c>
    </row>
    <row r="30" spans="1:22" s="9" customFormat="1" x14ac:dyDescent="0.25">
      <c r="A30">
        <v>6</v>
      </c>
      <c r="B30" s="10">
        <v>29</v>
      </c>
      <c r="C30">
        <v>116</v>
      </c>
      <c r="D30">
        <v>118</v>
      </c>
      <c r="F30">
        <v>114</v>
      </c>
      <c r="G30" s="19">
        <v>602.88461540000003</v>
      </c>
      <c r="H30" s="19">
        <v>440</v>
      </c>
      <c r="I30" s="19"/>
      <c r="J30" s="19">
        <v>1530</v>
      </c>
      <c r="K30" s="10">
        <v>950</v>
      </c>
      <c r="L30"/>
      <c r="M30"/>
      <c r="N30"/>
      <c r="O30">
        <v>950</v>
      </c>
      <c r="P30"/>
      <c r="Q30"/>
      <c r="R30">
        <v>20</v>
      </c>
      <c r="S30"/>
      <c r="T30"/>
      <c r="U30">
        <f t="shared" si="0"/>
        <v>20</v>
      </c>
      <c r="V30" s="10">
        <v>1</v>
      </c>
    </row>
    <row r="31" spans="1:22" s="9" customFormat="1" x14ac:dyDescent="0.25">
      <c r="A31">
        <v>6</v>
      </c>
      <c r="B31" s="10">
        <v>30</v>
      </c>
      <c r="C31">
        <v>110</v>
      </c>
      <c r="D31">
        <v>113</v>
      </c>
      <c r="F31">
        <v>120</v>
      </c>
      <c r="G31" s="19">
        <v>496.15384619999998</v>
      </c>
      <c r="H31" s="19">
        <v>382.78061220000001</v>
      </c>
      <c r="I31" s="19"/>
      <c r="J31" s="19">
        <v>1250</v>
      </c>
      <c r="K31" s="10">
        <v>1400</v>
      </c>
      <c r="L31"/>
      <c r="M31"/>
      <c r="N31"/>
      <c r="O31">
        <v>1250</v>
      </c>
      <c r="P31"/>
      <c r="Q31"/>
      <c r="R31">
        <v>0</v>
      </c>
      <c r="S31"/>
      <c r="T31"/>
      <c r="U31">
        <f t="shared" si="0"/>
        <v>0</v>
      </c>
      <c r="V31" s="10">
        <v>1</v>
      </c>
    </row>
    <row r="32" spans="1:22" s="9" customFormat="1" x14ac:dyDescent="0.25">
      <c r="A32">
        <v>7</v>
      </c>
      <c r="B32" s="10">
        <v>31</v>
      </c>
      <c r="C32">
        <v>121</v>
      </c>
      <c r="D32">
        <v>119</v>
      </c>
      <c r="F32">
        <v>120</v>
      </c>
      <c r="G32" s="19">
        <v>491.34615380000002</v>
      </c>
      <c r="H32" s="19">
        <v>415.9476813</v>
      </c>
      <c r="I32" s="19"/>
      <c r="J32" s="19">
        <v>1184</v>
      </c>
      <c r="K32" s="10">
        <v>1450</v>
      </c>
      <c r="L32"/>
      <c r="M32"/>
      <c r="N32"/>
      <c r="O32">
        <v>1300</v>
      </c>
      <c r="P32"/>
      <c r="Q32"/>
      <c r="R32">
        <v>16</v>
      </c>
      <c r="S32"/>
      <c r="T32"/>
      <c r="U32">
        <f t="shared" si="0"/>
        <v>16</v>
      </c>
      <c r="V32" s="10">
        <v>1</v>
      </c>
    </row>
    <row r="33" spans="1:22" s="9" customFormat="1" x14ac:dyDescent="0.25">
      <c r="A33">
        <v>7</v>
      </c>
      <c r="B33" s="10">
        <v>32</v>
      </c>
      <c r="C33">
        <v>108</v>
      </c>
      <c r="D33">
        <v>112</v>
      </c>
      <c r="F33">
        <v>117</v>
      </c>
      <c r="G33" s="19">
        <v>415.38461539999997</v>
      </c>
      <c r="H33" s="19">
        <v>410</v>
      </c>
      <c r="I33" s="19"/>
      <c r="J33" s="19">
        <v>1665</v>
      </c>
      <c r="K33" s="10">
        <v>1000</v>
      </c>
      <c r="L33"/>
      <c r="M33"/>
      <c r="N33"/>
      <c r="O33">
        <v>800</v>
      </c>
      <c r="P33"/>
      <c r="Q33"/>
      <c r="R33">
        <v>35</v>
      </c>
      <c r="S33"/>
      <c r="T33"/>
      <c r="U33">
        <f t="shared" si="0"/>
        <v>35</v>
      </c>
      <c r="V33" s="10">
        <v>1</v>
      </c>
    </row>
    <row r="34" spans="1:22" s="9" customFormat="1" x14ac:dyDescent="0.25">
      <c r="A34">
        <v>7</v>
      </c>
      <c r="B34" s="10">
        <v>33</v>
      </c>
      <c r="C34">
        <v>111</v>
      </c>
      <c r="D34">
        <v>115</v>
      </c>
      <c r="F34">
        <v>122</v>
      </c>
      <c r="G34" s="19">
        <v>503.84615380000002</v>
      </c>
      <c r="H34" s="19">
        <v>394.140625</v>
      </c>
      <c r="I34" s="19"/>
      <c r="J34" s="19">
        <v>1750</v>
      </c>
      <c r="K34" s="10">
        <v>800</v>
      </c>
      <c r="L34"/>
      <c r="M34"/>
      <c r="N34"/>
      <c r="O34">
        <v>750</v>
      </c>
      <c r="P34"/>
      <c r="Q34"/>
      <c r="R34">
        <v>0</v>
      </c>
      <c r="S34"/>
      <c r="T34"/>
      <c r="U34">
        <f t="shared" si="0"/>
        <v>0</v>
      </c>
      <c r="V34" s="10">
        <v>1</v>
      </c>
    </row>
    <row r="35" spans="1:22" s="9" customFormat="1" x14ac:dyDescent="0.25">
      <c r="A35">
        <v>7</v>
      </c>
      <c r="B35" s="10">
        <v>34</v>
      </c>
      <c r="C35">
        <v>116</v>
      </c>
      <c r="D35">
        <v>114</v>
      </c>
      <c r="F35">
        <v>109</v>
      </c>
      <c r="G35" s="19">
        <v>552.88461540000003</v>
      </c>
      <c r="H35" s="19">
        <v>405.84487530000001</v>
      </c>
      <c r="I35" s="19"/>
      <c r="J35" s="19">
        <v>1595</v>
      </c>
      <c r="K35" s="10">
        <v>950</v>
      </c>
      <c r="L35"/>
      <c r="M35"/>
      <c r="N35"/>
      <c r="O35">
        <v>900</v>
      </c>
      <c r="P35"/>
      <c r="Q35"/>
      <c r="R35">
        <v>5</v>
      </c>
      <c r="S35"/>
      <c r="T35"/>
      <c r="U35">
        <f t="shared" si="0"/>
        <v>5</v>
      </c>
      <c r="V35" s="10">
        <v>1</v>
      </c>
    </row>
    <row r="36" spans="1:22" s="9" customFormat="1" x14ac:dyDescent="0.25">
      <c r="A36">
        <v>7</v>
      </c>
      <c r="B36" s="10">
        <v>35</v>
      </c>
      <c r="C36">
        <v>113</v>
      </c>
      <c r="D36">
        <v>118</v>
      </c>
      <c r="F36">
        <v>110</v>
      </c>
      <c r="G36" s="19">
        <v>600</v>
      </c>
      <c r="H36" s="19">
        <v>397.78106509999998</v>
      </c>
      <c r="I36" s="19"/>
      <c r="J36" s="19">
        <v>1250</v>
      </c>
      <c r="K36" s="10">
        <v>1300</v>
      </c>
      <c r="L36"/>
      <c r="M36"/>
      <c r="N36"/>
      <c r="O36">
        <v>1250</v>
      </c>
      <c r="P36"/>
      <c r="Q36"/>
      <c r="R36">
        <v>0</v>
      </c>
      <c r="S36"/>
      <c r="T36"/>
      <c r="U36">
        <f t="shared" si="0"/>
        <v>0</v>
      </c>
      <c r="V36" s="10">
        <v>1</v>
      </c>
    </row>
    <row r="37" spans="1:22" s="9" customFormat="1" x14ac:dyDescent="0.25">
      <c r="A37">
        <v>8</v>
      </c>
      <c r="B37" s="10">
        <v>36</v>
      </c>
      <c r="C37">
        <v>113</v>
      </c>
      <c r="D37">
        <v>121</v>
      </c>
      <c r="F37">
        <v>118</v>
      </c>
      <c r="G37" s="19">
        <v>600</v>
      </c>
      <c r="H37" s="19">
        <v>397.78106509999998</v>
      </c>
      <c r="I37" s="19"/>
      <c r="J37" s="19">
        <v>1250</v>
      </c>
      <c r="K37" s="10">
        <v>1300</v>
      </c>
      <c r="L37"/>
      <c r="M37"/>
      <c r="N37"/>
      <c r="O37">
        <v>1250</v>
      </c>
      <c r="P37"/>
      <c r="Q37"/>
      <c r="R37">
        <v>0</v>
      </c>
      <c r="S37"/>
      <c r="T37"/>
      <c r="U37">
        <f t="shared" si="0"/>
        <v>0</v>
      </c>
      <c r="V37" s="10">
        <v>1</v>
      </c>
    </row>
    <row r="38" spans="1:22" s="9" customFormat="1" x14ac:dyDescent="0.25">
      <c r="A38">
        <v>8</v>
      </c>
      <c r="B38" s="10">
        <v>37</v>
      </c>
      <c r="C38">
        <v>112</v>
      </c>
      <c r="D38">
        <v>115</v>
      </c>
      <c r="F38">
        <v>109</v>
      </c>
      <c r="G38" s="19">
        <v>591.34615380000002</v>
      </c>
      <c r="H38" s="19">
        <v>403.16446120000001</v>
      </c>
      <c r="I38" s="19"/>
      <c r="J38" s="19">
        <v>1397</v>
      </c>
      <c r="K38" s="10">
        <v>1150</v>
      </c>
      <c r="L38"/>
      <c r="M38"/>
      <c r="N38"/>
      <c r="O38">
        <v>1100</v>
      </c>
      <c r="P38"/>
      <c r="Q38"/>
      <c r="R38">
        <v>3</v>
      </c>
      <c r="S38"/>
      <c r="T38"/>
      <c r="U38">
        <f t="shared" si="0"/>
        <v>3</v>
      </c>
      <c r="V38" s="10">
        <v>1</v>
      </c>
    </row>
    <row r="39" spans="1:22" s="9" customFormat="1" x14ac:dyDescent="0.25">
      <c r="A39">
        <v>8</v>
      </c>
      <c r="B39" s="10">
        <v>38</v>
      </c>
      <c r="C39">
        <v>119</v>
      </c>
      <c r="D39">
        <v>120</v>
      </c>
      <c r="F39">
        <v>111</v>
      </c>
      <c r="G39" s="19">
        <v>515.38461540000003</v>
      </c>
      <c r="H39" s="19">
        <v>515</v>
      </c>
      <c r="I39" s="19"/>
      <c r="J39" s="19">
        <v>1535</v>
      </c>
      <c r="K39" s="10">
        <v>1000</v>
      </c>
      <c r="L39"/>
      <c r="M39"/>
      <c r="N39"/>
      <c r="O39">
        <v>900</v>
      </c>
      <c r="P39"/>
      <c r="Q39"/>
      <c r="R39">
        <v>65</v>
      </c>
      <c r="S39"/>
      <c r="T39"/>
      <c r="U39">
        <f t="shared" si="0"/>
        <v>65</v>
      </c>
      <c r="V39" s="10">
        <v>1</v>
      </c>
    </row>
    <row r="40" spans="1:22" s="9" customFormat="1" x14ac:dyDescent="0.25">
      <c r="A40">
        <v>8</v>
      </c>
      <c r="B40" s="10">
        <v>39</v>
      </c>
      <c r="C40">
        <v>117</v>
      </c>
      <c r="D40">
        <v>114</v>
      </c>
      <c r="F40">
        <v>122</v>
      </c>
      <c r="G40" s="19">
        <v>565.38461540000003</v>
      </c>
      <c r="H40" s="19">
        <v>396.25</v>
      </c>
      <c r="I40" s="19"/>
      <c r="J40" s="19">
        <v>1550</v>
      </c>
      <c r="K40" s="10">
        <v>1000</v>
      </c>
      <c r="L40"/>
      <c r="M40"/>
      <c r="N40"/>
      <c r="O40">
        <v>950</v>
      </c>
      <c r="P40"/>
      <c r="Q40"/>
      <c r="R40">
        <v>0</v>
      </c>
      <c r="S40"/>
      <c r="T40"/>
      <c r="U40">
        <f t="shared" si="0"/>
        <v>0</v>
      </c>
      <c r="V40" s="10">
        <v>1</v>
      </c>
    </row>
    <row r="41" spans="1:22" s="9" customFormat="1" x14ac:dyDescent="0.25">
      <c r="A41">
        <v>8</v>
      </c>
      <c r="B41" s="10">
        <v>40</v>
      </c>
      <c r="C41">
        <v>108</v>
      </c>
      <c r="D41">
        <v>110</v>
      </c>
      <c r="F41">
        <v>116</v>
      </c>
      <c r="G41" s="19">
        <v>634.61538459999997</v>
      </c>
      <c r="H41" s="19">
        <v>400</v>
      </c>
      <c r="I41" s="19"/>
      <c r="J41" s="19">
        <v>1400</v>
      </c>
      <c r="K41" s="10">
        <v>1100</v>
      </c>
      <c r="L41"/>
      <c r="M41"/>
      <c r="N41"/>
      <c r="O41">
        <v>1100</v>
      </c>
      <c r="P41"/>
      <c r="Q41"/>
      <c r="R41">
        <v>0</v>
      </c>
      <c r="S41"/>
      <c r="T41"/>
      <c r="U41">
        <f t="shared" si="0"/>
        <v>0</v>
      </c>
      <c r="V41" s="10">
        <v>1</v>
      </c>
    </row>
    <row r="42" spans="1:22" s="9" customFormat="1" x14ac:dyDescent="0.25">
      <c r="A42">
        <v>9</v>
      </c>
      <c r="B42" s="10">
        <v>41</v>
      </c>
      <c r="C42">
        <v>122</v>
      </c>
      <c r="D42">
        <v>118</v>
      </c>
      <c r="F42">
        <v>117</v>
      </c>
      <c r="G42" s="19">
        <v>615.38461540000003</v>
      </c>
      <c r="H42" s="19">
        <v>400</v>
      </c>
      <c r="I42" s="19"/>
      <c r="J42" s="19">
        <v>1500</v>
      </c>
      <c r="K42" s="10">
        <v>1000</v>
      </c>
      <c r="L42"/>
      <c r="M42"/>
      <c r="N42"/>
      <c r="O42">
        <v>1000</v>
      </c>
      <c r="P42"/>
      <c r="Q42"/>
      <c r="R42">
        <v>0</v>
      </c>
      <c r="S42"/>
      <c r="T42"/>
      <c r="U42">
        <f t="shared" si="0"/>
        <v>0</v>
      </c>
      <c r="V42" s="10">
        <v>1</v>
      </c>
    </row>
    <row r="43" spans="1:22" s="9" customFormat="1" x14ac:dyDescent="0.25">
      <c r="A43">
        <v>9</v>
      </c>
      <c r="B43" s="10">
        <v>42</v>
      </c>
      <c r="C43">
        <v>120</v>
      </c>
      <c r="D43">
        <v>119</v>
      </c>
      <c r="F43">
        <v>111</v>
      </c>
      <c r="G43" s="19">
        <v>525.96153849999996</v>
      </c>
      <c r="H43" s="19">
        <v>486.39455779999997</v>
      </c>
      <c r="I43" s="19"/>
      <c r="J43" s="19">
        <v>1500</v>
      </c>
      <c r="K43" s="10">
        <v>1050</v>
      </c>
      <c r="L43"/>
      <c r="M43"/>
      <c r="N43"/>
      <c r="O43">
        <v>950</v>
      </c>
      <c r="P43"/>
      <c r="Q43"/>
      <c r="R43">
        <v>50</v>
      </c>
      <c r="S43"/>
      <c r="T43"/>
      <c r="U43">
        <f t="shared" si="0"/>
        <v>50</v>
      </c>
      <c r="V43" s="10">
        <v>1</v>
      </c>
    </row>
    <row r="44" spans="1:22" s="9" customFormat="1" x14ac:dyDescent="0.25">
      <c r="A44">
        <v>9</v>
      </c>
      <c r="B44" s="10">
        <v>43</v>
      </c>
      <c r="C44">
        <v>110</v>
      </c>
      <c r="D44">
        <v>113</v>
      </c>
      <c r="F44">
        <v>116</v>
      </c>
      <c r="G44" s="19">
        <v>546.15384619999998</v>
      </c>
      <c r="H44" s="19">
        <v>389.58333329999999</v>
      </c>
      <c r="I44" s="19"/>
      <c r="J44" s="19">
        <v>1400</v>
      </c>
      <c r="K44" s="10">
        <v>1200</v>
      </c>
      <c r="L44"/>
      <c r="M44"/>
      <c r="N44"/>
      <c r="O44">
        <v>1100</v>
      </c>
      <c r="P44"/>
      <c r="Q44"/>
      <c r="R44">
        <v>0</v>
      </c>
      <c r="S44"/>
      <c r="T44"/>
      <c r="U44">
        <f t="shared" si="0"/>
        <v>0</v>
      </c>
      <c r="V44" s="10">
        <v>1</v>
      </c>
    </row>
    <row r="45" spans="1:22" s="9" customFormat="1" x14ac:dyDescent="0.25">
      <c r="A45">
        <v>9</v>
      </c>
      <c r="B45" s="10">
        <v>44</v>
      </c>
      <c r="C45">
        <v>114</v>
      </c>
      <c r="D45">
        <v>121</v>
      </c>
      <c r="F45">
        <v>108</v>
      </c>
      <c r="G45" s="19">
        <v>538.46153849999996</v>
      </c>
      <c r="H45" s="19">
        <v>395.37037040000001</v>
      </c>
      <c r="I45" s="19"/>
      <c r="J45" s="19">
        <v>1650</v>
      </c>
      <c r="K45" s="10">
        <v>900</v>
      </c>
      <c r="L45"/>
      <c r="M45"/>
      <c r="N45"/>
      <c r="O45">
        <v>850</v>
      </c>
      <c r="P45"/>
      <c r="Q45"/>
      <c r="R45">
        <v>0</v>
      </c>
      <c r="S45"/>
      <c r="T45"/>
      <c r="U45">
        <f t="shared" si="0"/>
        <v>0</v>
      </c>
      <c r="V45" s="10">
        <v>1</v>
      </c>
    </row>
    <row r="46" spans="1:22" s="9" customFormat="1" x14ac:dyDescent="0.25">
      <c r="A46">
        <v>9</v>
      </c>
      <c r="B46" s="10">
        <v>45</v>
      </c>
      <c r="C46">
        <v>112</v>
      </c>
      <c r="D46">
        <v>115</v>
      </c>
      <c r="F46">
        <v>109</v>
      </c>
      <c r="G46" s="19">
        <v>596.15384619999998</v>
      </c>
      <c r="H46" s="19">
        <v>403.39583329999999</v>
      </c>
      <c r="I46" s="19"/>
      <c r="J46" s="19">
        <v>1347</v>
      </c>
      <c r="K46" s="10">
        <v>1200</v>
      </c>
      <c r="L46"/>
      <c r="M46"/>
      <c r="N46"/>
      <c r="O46">
        <v>1150</v>
      </c>
      <c r="P46"/>
      <c r="Q46"/>
      <c r="R46">
        <v>3</v>
      </c>
      <c r="S46"/>
      <c r="T46"/>
      <c r="U46">
        <f t="shared" si="0"/>
        <v>3</v>
      </c>
      <c r="V46" s="10">
        <v>1</v>
      </c>
    </row>
    <row r="47" spans="1:22" s="9" customFormat="1" x14ac:dyDescent="0.25">
      <c r="A47">
        <v>10</v>
      </c>
      <c r="B47" s="10">
        <v>46</v>
      </c>
      <c r="C47">
        <v>122</v>
      </c>
      <c r="D47">
        <v>119</v>
      </c>
      <c r="F47">
        <v>113</v>
      </c>
      <c r="G47" s="19">
        <v>446.15384619999998</v>
      </c>
      <c r="H47" s="19">
        <v>358.33333329999999</v>
      </c>
      <c r="I47" s="19"/>
      <c r="J47" s="19">
        <v>1500</v>
      </c>
      <c r="K47" s="10">
        <v>1200</v>
      </c>
      <c r="L47"/>
      <c r="M47"/>
      <c r="N47"/>
      <c r="O47">
        <v>1000</v>
      </c>
      <c r="P47"/>
      <c r="Q47"/>
      <c r="R47">
        <v>0</v>
      </c>
      <c r="S47"/>
      <c r="T47"/>
      <c r="U47">
        <f t="shared" si="0"/>
        <v>0</v>
      </c>
      <c r="V47" s="10">
        <v>1</v>
      </c>
    </row>
    <row r="48" spans="1:22" s="9" customFormat="1" x14ac:dyDescent="0.25">
      <c r="A48">
        <v>10</v>
      </c>
      <c r="B48" s="10">
        <v>47</v>
      </c>
      <c r="C48">
        <v>111</v>
      </c>
      <c r="D48">
        <v>117</v>
      </c>
      <c r="F48">
        <v>114</v>
      </c>
      <c r="G48" s="19">
        <v>372.11538460000003</v>
      </c>
      <c r="H48" s="19">
        <v>416.95501730000001</v>
      </c>
      <c r="I48" s="19"/>
      <c r="J48" s="19">
        <v>1800</v>
      </c>
      <c r="K48" s="10">
        <v>850</v>
      </c>
      <c r="L48"/>
      <c r="M48"/>
      <c r="N48"/>
      <c r="O48">
        <v>650</v>
      </c>
      <c r="P48"/>
      <c r="Q48"/>
      <c r="R48">
        <v>50</v>
      </c>
      <c r="S48"/>
      <c r="T48"/>
      <c r="U48">
        <f t="shared" si="0"/>
        <v>50</v>
      </c>
      <c r="V48" s="10">
        <v>1</v>
      </c>
    </row>
    <row r="49" spans="1:22" s="9" customFormat="1" x14ac:dyDescent="0.25">
      <c r="A49">
        <v>10</v>
      </c>
      <c r="B49" s="10">
        <v>48</v>
      </c>
      <c r="C49">
        <v>109</v>
      </c>
      <c r="D49">
        <v>118</v>
      </c>
      <c r="F49">
        <v>115</v>
      </c>
      <c r="G49" s="19">
        <v>650</v>
      </c>
      <c r="H49" s="19">
        <v>400</v>
      </c>
      <c r="I49" s="19"/>
      <c r="J49" s="19">
        <v>1200</v>
      </c>
      <c r="K49" s="10">
        <v>1300</v>
      </c>
      <c r="L49"/>
      <c r="M49"/>
      <c r="N49"/>
      <c r="O49">
        <v>1300</v>
      </c>
      <c r="P49"/>
      <c r="Q49"/>
      <c r="R49">
        <v>0</v>
      </c>
      <c r="S49"/>
      <c r="T49"/>
      <c r="U49">
        <f t="shared" si="0"/>
        <v>0</v>
      </c>
      <c r="V49" s="10">
        <v>1</v>
      </c>
    </row>
    <row r="50" spans="1:22" s="9" customFormat="1" x14ac:dyDescent="0.25">
      <c r="A50">
        <v>10</v>
      </c>
      <c r="B50" s="10">
        <v>49</v>
      </c>
      <c r="C50">
        <v>110</v>
      </c>
      <c r="D50">
        <v>120</v>
      </c>
      <c r="F50">
        <v>121</v>
      </c>
      <c r="G50" s="19">
        <v>546.15384619999998</v>
      </c>
      <c r="H50" s="19">
        <v>489.58333329999999</v>
      </c>
      <c r="I50" s="19"/>
      <c r="J50" s="19">
        <v>1350</v>
      </c>
      <c r="K50" s="10">
        <v>1200</v>
      </c>
      <c r="L50"/>
      <c r="M50"/>
      <c r="N50"/>
      <c r="O50">
        <v>1100</v>
      </c>
      <c r="P50"/>
      <c r="Q50"/>
      <c r="R50">
        <v>50</v>
      </c>
      <c r="S50"/>
      <c r="T50"/>
      <c r="U50">
        <f t="shared" si="0"/>
        <v>50</v>
      </c>
      <c r="V50" s="10">
        <v>1</v>
      </c>
    </row>
    <row r="51" spans="1:22" s="9" customFormat="1" x14ac:dyDescent="0.25">
      <c r="A51">
        <v>10</v>
      </c>
      <c r="B51" s="10">
        <v>50</v>
      </c>
      <c r="C51">
        <v>112</v>
      </c>
      <c r="D51">
        <v>116</v>
      </c>
      <c r="F51">
        <v>108</v>
      </c>
      <c r="G51" s="19">
        <v>646.15384619999998</v>
      </c>
      <c r="H51" s="19">
        <v>400</v>
      </c>
      <c r="I51" s="19"/>
      <c r="J51" s="19">
        <v>1300</v>
      </c>
      <c r="K51" s="10">
        <v>1200</v>
      </c>
      <c r="L51"/>
      <c r="M51"/>
      <c r="N51"/>
      <c r="O51">
        <v>1200</v>
      </c>
      <c r="P51"/>
      <c r="Q51"/>
      <c r="R51">
        <v>0</v>
      </c>
      <c r="S51"/>
      <c r="T51"/>
      <c r="U51">
        <f t="shared" si="0"/>
        <v>0</v>
      </c>
      <c r="V51" s="10">
        <v>1</v>
      </c>
    </row>
    <row r="52" spans="1:22" s="9" customFormat="1" x14ac:dyDescent="0.25">
      <c r="A52">
        <v>1</v>
      </c>
      <c r="B52" s="10">
        <v>51</v>
      </c>
      <c r="C52">
        <v>160</v>
      </c>
      <c r="D52">
        <v>165</v>
      </c>
      <c r="F52">
        <v>158</v>
      </c>
      <c r="G52" s="19">
        <v>815.38461540000003</v>
      </c>
      <c r="H52" s="19">
        <v>390</v>
      </c>
      <c r="I52" s="19"/>
      <c r="J52" s="19">
        <v>1275</v>
      </c>
      <c r="K52" s="10">
        <v>1000</v>
      </c>
      <c r="L52"/>
      <c r="M52"/>
      <c r="N52"/>
      <c r="O52">
        <v>1200</v>
      </c>
      <c r="P52"/>
      <c r="Q52"/>
      <c r="R52">
        <v>25</v>
      </c>
      <c r="S52"/>
      <c r="T52"/>
      <c r="U52">
        <f t="shared" si="0"/>
        <v>25</v>
      </c>
      <c r="V52" s="10">
        <v>1</v>
      </c>
    </row>
    <row r="53" spans="1:22" s="9" customFormat="1" x14ac:dyDescent="0.25">
      <c r="A53">
        <v>1</v>
      </c>
      <c r="B53" s="10">
        <v>52</v>
      </c>
      <c r="C53">
        <v>156</v>
      </c>
      <c r="D53">
        <v>164</v>
      </c>
      <c r="F53">
        <v>157</v>
      </c>
      <c r="G53" s="19">
        <v>352.88461539999997</v>
      </c>
      <c r="H53" s="19">
        <v>296.12188370000001</v>
      </c>
      <c r="I53" s="19"/>
      <c r="J53" s="19">
        <v>1800</v>
      </c>
      <c r="K53" s="10">
        <v>950</v>
      </c>
      <c r="L53"/>
      <c r="M53"/>
      <c r="N53"/>
      <c r="O53">
        <v>700</v>
      </c>
      <c r="P53"/>
      <c r="Q53"/>
      <c r="R53">
        <v>0</v>
      </c>
      <c r="S53"/>
      <c r="T53"/>
      <c r="U53">
        <f t="shared" si="0"/>
        <v>0</v>
      </c>
      <c r="V53" s="10">
        <v>1</v>
      </c>
    </row>
    <row r="54" spans="1:22" s="9" customFormat="1" x14ac:dyDescent="0.25">
      <c r="A54">
        <v>1</v>
      </c>
      <c r="B54" s="10">
        <v>53</v>
      </c>
      <c r="C54">
        <v>155</v>
      </c>
      <c r="D54">
        <v>151</v>
      </c>
      <c r="F54">
        <v>162</v>
      </c>
      <c r="G54" s="19">
        <v>346.15384619999998</v>
      </c>
      <c r="H54" s="19">
        <v>306.25</v>
      </c>
      <c r="I54" s="19"/>
      <c r="J54" s="19">
        <v>1600</v>
      </c>
      <c r="K54" s="10">
        <v>1200</v>
      </c>
      <c r="L54"/>
      <c r="M54"/>
      <c r="N54"/>
      <c r="O54">
        <v>900</v>
      </c>
      <c r="P54"/>
      <c r="Q54"/>
      <c r="R54">
        <v>0</v>
      </c>
      <c r="S54"/>
      <c r="T54"/>
      <c r="U54">
        <f t="shared" si="0"/>
        <v>0</v>
      </c>
      <c r="V54" s="10">
        <v>1</v>
      </c>
    </row>
    <row r="55" spans="1:22" s="9" customFormat="1" x14ac:dyDescent="0.25">
      <c r="A55">
        <v>1</v>
      </c>
      <c r="B55" s="10">
        <v>54</v>
      </c>
      <c r="C55">
        <v>152</v>
      </c>
      <c r="D55">
        <v>159</v>
      </c>
      <c r="F55">
        <v>154</v>
      </c>
      <c r="G55" s="19">
        <v>384.61538460000003</v>
      </c>
      <c r="H55" s="19">
        <v>522.52066119999995</v>
      </c>
      <c r="I55" s="19"/>
      <c r="J55" s="19">
        <v>1550</v>
      </c>
      <c r="K55" s="10">
        <v>1100</v>
      </c>
      <c r="L55"/>
      <c r="M55"/>
      <c r="N55"/>
      <c r="O55">
        <v>850</v>
      </c>
      <c r="P55"/>
      <c r="Q55"/>
      <c r="R55">
        <v>100</v>
      </c>
      <c r="S55"/>
      <c r="T55"/>
      <c r="U55">
        <f t="shared" si="0"/>
        <v>100</v>
      </c>
      <c r="V55" s="10">
        <v>1</v>
      </c>
    </row>
    <row r="56" spans="1:22" s="9" customFormat="1" x14ac:dyDescent="0.25">
      <c r="A56">
        <v>1</v>
      </c>
      <c r="B56" s="10">
        <v>55</v>
      </c>
      <c r="C56">
        <v>153</v>
      </c>
      <c r="D56">
        <v>161</v>
      </c>
      <c r="F56">
        <v>163</v>
      </c>
      <c r="G56" s="19">
        <v>503.84615380000002</v>
      </c>
      <c r="H56" s="19">
        <v>340</v>
      </c>
      <c r="I56" s="19"/>
      <c r="J56" s="19">
        <v>1900</v>
      </c>
      <c r="K56" s="10">
        <v>500</v>
      </c>
      <c r="L56"/>
      <c r="M56"/>
      <c r="N56"/>
      <c r="O56">
        <v>600</v>
      </c>
      <c r="P56"/>
      <c r="Q56"/>
      <c r="R56">
        <v>0</v>
      </c>
      <c r="S56"/>
      <c r="T56"/>
      <c r="U56">
        <f t="shared" si="0"/>
        <v>0</v>
      </c>
      <c r="V56" s="10">
        <v>1</v>
      </c>
    </row>
    <row r="57" spans="1:22" s="9" customFormat="1" x14ac:dyDescent="0.25">
      <c r="A57">
        <v>2</v>
      </c>
      <c r="B57" s="10">
        <v>56</v>
      </c>
      <c r="C57">
        <v>153</v>
      </c>
      <c r="D57">
        <v>165</v>
      </c>
      <c r="F57">
        <v>155</v>
      </c>
      <c r="G57" s="19">
        <v>650</v>
      </c>
      <c r="H57" s="19">
        <v>400</v>
      </c>
      <c r="I57" s="19"/>
      <c r="J57" s="19">
        <v>1200</v>
      </c>
      <c r="K57" s="10">
        <v>1300</v>
      </c>
      <c r="L57"/>
      <c r="M57"/>
      <c r="N57"/>
      <c r="O57">
        <v>1300</v>
      </c>
      <c r="P57"/>
      <c r="Q57"/>
      <c r="R57">
        <v>0</v>
      </c>
      <c r="S57"/>
      <c r="T57"/>
      <c r="U57">
        <f t="shared" si="0"/>
        <v>0</v>
      </c>
      <c r="V57" s="10">
        <v>1</v>
      </c>
    </row>
    <row r="58" spans="1:22" s="9" customFormat="1" x14ac:dyDescent="0.25">
      <c r="A58">
        <v>2</v>
      </c>
      <c r="B58" s="10">
        <v>57</v>
      </c>
      <c r="C58">
        <v>156</v>
      </c>
      <c r="D58">
        <v>162</v>
      </c>
      <c r="F58">
        <v>159</v>
      </c>
      <c r="G58" s="19">
        <v>553.84615380000002</v>
      </c>
      <c r="H58" s="19">
        <v>600</v>
      </c>
      <c r="I58" s="19"/>
      <c r="J58" s="19">
        <v>1600</v>
      </c>
      <c r="K58" s="10">
        <v>800</v>
      </c>
      <c r="L58"/>
      <c r="M58"/>
      <c r="N58"/>
      <c r="O58">
        <v>800</v>
      </c>
      <c r="P58"/>
      <c r="Q58"/>
      <c r="R58">
        <v>100</v>
      </c>
      <c r="S58"/>
      <c r="T58"/>
      <c r="U58">
        <f t="shared" si="0"/>
        <v>100</v>
      </c>
      <c r="V58" s="10">
        <v>1</v>
      </c>
    </row>
    <row r="59" spans="1:22" s="9" customFormat="1" x14ac:dyDescent="0.25">
      <c r="A59">
        <v>2</v>
      </c>
      <c r="B59" s="10">
        <v>58</v>
      </c>
      <c r="C59">
        <v>154</v>
      </c>
      <c r="D59">
        <v>151</v>
      </c>
      <c r="F59">
        <v>161</v>
      </c>
      <c r="G59" s="19">
        <v>538.46153849999996</v>
      </c>
      <c r="H59" s="19">
        <v>397.37037040000001</v>
      </c>
      <c r="I59" s="19"/>
      <c r="J59" s="19">
        <v>1649</v>
      </c>
      <c r="K59" s="10">
        <v>900</v>
      </c>
      <c r="L59"/>
      <c r="M59"/>
      <c r="N59"/>
      <c r="O59">
        <v>850</v>
      </c>
      <c r="P59"/>
      <c r="Q59"/>
      <c r="R59">
        <v>1</v>
      </c>
      <c r="S59"/>
      <c r="T59"/>
      <c r="U59">
        <f t="shared" si="0"/>
        <v>1</v>
      </c>
      <c r="V59" s="10">
        <v>1</v>
      </c>
    </row>
    <row r="60" spans="1:22" s="9" customFormat="1" x14ac:dyDescent="0.25">
      <c r="A60">
        <v>2</v>
      </c>
      <c r="B60" s="10">
        <v>59</v>
      </c>
      <c r="C60">
        <v>163</v>
      </c>
      <c r="D60">
        <v>160</v>
      </c>
      <c r="F60">
        <v>157</v>
      </c>
      <c r="G60" s="19">
        <v>338.46153850000002</v>
      </c>
      <c r="H60" s="19">
        <v>400</v>
      </c>
      <c r="I60" s="19"/>
      <c r="J60" s="19">
        <v>2100</v>
      </c>
      <c r="K60" s="10">
        <v>400</v>
      </c>
      <c r="L60"/>
      <c r="M60"/>
      <c r="N60"/>
      <c r="O60">
        <v>400</v>
      </c>
      <c r="P60"/>
      <c r="Q60"/>
      <c r="R60">
        <v>0</v>
      </c>
      <c r="S60"/>
      <c r="T60"/>
      <c r="U60">
        <f t="shared" si="0"/>
        <v>0</v>
      </c>
      <c r="V60" s="10">
        <v>1</v>
      </c>
    </row>
    <row r="61" spans="1:22" s="9" customFormat="1" x14ac:dyDescent="0.25">
      <c r="A61">
        <v>2</v>
      </c>
      <c r="B61" s="10">
        <v>60</v>
      </c>
      <c r="C61">
        <v>158</v>
      </c>
      <c r="D61">
        <v>164</v>
      </c>
      <c r="F61">
        <v>152</v>
      </c>
      <c r="G61" s="19">
        <v>683.65384619999998</v>
      </c>
      <c r="H61" s="19">
        <v>640</v>
      </c>
      <c r="I61" s="19"/>
      <c r="J61" s="19">
        <v>1450</v>
      </c>
      <c r="K61" s="10">
        <v>750</v>
      </c>
      <c r="L61"/>
      <c r="M61"/>
      <c r="N61"/>
      <c r="O61">
        <v>900</v>
      </c>
      <c r="P61"/>
      <c r="Q61"/>
      <c r="R61">
        <v>150</v>
      </c>
      <c r="S61"/>
      <c r="T61"/>
      <c r="U61">
        <f t="shared" si="0"/>
        <v>150</v>
      </c>
      <c r="V61" s="10">
        <v>1</v>
      </c>
    </row>
    <row r="62" spans="1:22" s="9" customFormat="1" x14ac:dyDescent="0.25">
      <c r="A62">
        <v>3</v>
      </c>
      <c r="B62" s="10">
        <v>61</v>
      </c>
      <c r="C62">
        <v>153</v>
      </c>
      <c r="D62">
        <v>158</v>
      </c>
      <c r="F62">
        <v>162</v>
      </c>
      <c r="G62" s="19">
        <v>446.15384619999998</v>
      </c>
      <c r="H62" s="19">
        <v>358.33333329999999</v>
      </c>
      <c r="I62" s="19"/>
      <c r="J62" s="19">
        <v>1500</v>
      </c>
      <c r="K62" s="10">
        <v>1200</v>
      </c>
      <c r="L62"/>
      <c r="M62"/>
      <c r="N62"/>
      <c r="O62">
        <v>1000</v>
      </c>
      <c r="P62"/>
      <c r="Q62"/>
      <c r="R62">
        <v>0</v>
      </c>
      <c r="S62"/>
      <c r="T62"/>
      <c r="U62">
        <f t="shared" si="0"/>
        <v>0</v>
      </c>
      <c r="V62" s="10">
        <v>1</v>
      </c>
    </row>
    <row r="63" spans="1:22" s="9" customFormat="1" x14ac:dyDescent="0.25">
      <c r="A63">
        <v>3</v>
      </c>
      <c r="B63" s="10">
        <v>62</v>
      </c>
      <c r="C63">
        <v>161</v>
      </c>
      <c r="D63">
        <v>159</v>
      </c>
      <c r="F63">
        <v>154</v>
      </c>
      <c r="G63" s="19">
        <v>533.65384619999998</v>
      </c>
      <c r="H63" s="19">
        <v>750.41322309999998</v>
      </c>
      <c r="I63" s="19"/>
      <c r="J63" s="19">
        <v>1650</v>
      </c>
      <c r="K63" s="10">
        <v>550</v>
      </c>
      <c r="L63"/>
      <c r="M63"/>
      <c r="N63"/>
      <c r="O63">
        <v>650</v>
      </c>
      <c r="P63"/>
      <c r="Q63"/>
      <c r="R63">
        <v>200</v>
      </c>
      <c r="S63"/>
      <c r="T63"/>
      <c r="U63">
        <f t="shared" si="0"/>
        <v>200</v>
      </c>
      <c r="V63" s="10">
        <v>1</v>
      </c>
    </row>
    <row r="64" spans="1:22" s="9" customFormat="1" x14ac:dyDescent="0.25">
      <c r="A64">
        <v>3</v>
      </c>
      <c r="B64" s="10">
        <v>63</v>
      </c>
      <c r="C64">
        <v>157</v>
      </c>
      <c r="D64">
        <v>155</v>
      </c>
      <c r="F64">
        <v>163</v>
      </c>
      <c r="G64" s="19">
        <v>215.3846154</v>
      </c>
      <c r="H64" s="19">
        <v>260</v>
      </c>
      <c r="I64" s="19"/>
      <c r="J64" s="19">
        <v>1850</v>
      </c>
      <c r="K64" s="10">
        <v>1000</v>
      </c>
      <c r="L64"/>
      <c r="M64"/>
      <c r="N64"/>
      <c r="O64">
        <v>600</v>
      </c>
      <c r="P64"/>
      <c r="Q64"/>
      <c r="R64">
        <v>50</v>
      </c>
      <c r="S64"/>
      <c r="T64"/>
      <c r="U64">
        <f t="shared" si="0"/>
        <v>50</v>
      </c>
      <c r="V64" s="10">
        <v>1</v>
      </c>
    </row>
    <row r="65" spans="1:22" s="9" customFormat="1" x14ac:dyDescent="0.25">
      <c r="A65">
        <v>3</v>
      </c>
      <c r="B65" s="10">
        <v>64</v>
      </c>
      <c r="C65">
        <v>164</v>
      </c>
      <c r="D65">
        <v>160</v>
      </c>
      <c r="F65">
        <v>151</v>
      </c>
      <c r="G65" s="19">
        <v>-465.38461539999997</v>
      </c>
      <c r="H65" s="19">
        <v>-406.66666670000001</v>
      </c>
      <c r="I65" s="19"/>
      <c r="J65" s="19">
        <v>2100</v>
      </c>
      <c r="K65" s="10">
        <v>1500</v>
      </c>
      <c r="L65"/>
      <c r="M65"/>
      <c r="N65"/>
      <c r="O65">
        <v>400</v>
      </c>
      <c r="P65"/>
      <c r="Q65"/>
      <c r="R65">
        <v>0</v>
      </c>
      <c r="S65"/>
      <c r="T65"/>
      <c r="U65">
        <f t="shared" si="0"/>
        <v>0</v>
      </c>
      <c r="V65" s="10">
        <v>1</v>
      </c>
    </row>
    <row r="66" spans="1:22" s="9" customFormat="1" x14ac:dyDescent="0.25">
      <c r="A66">
        <v>3</v>
      </c>
      <c r="B66" s="10">
        <v>65</v>
      </c>
      <c r="C66">
        <v>152</v>
      </c>
      <c r="D66">
        <v>165</v>
      </c>
      <c r="F66">
        <v>156</v>
      </c>
      <c r="G66" s="19">
        <v>1252.8846149999999</v>
      </c>
      <c r="H66" s="19">
        <v>497.78393349999999</v>
      </c>
      <c r="I66" s="19"/>
      <c r="J66" s="19">
        <v>500</v>
      </c>
      <c r="K66" s="10">
        <v>950</v>
      </c>
      <c r="L66"/>
      <c r="M66"/>
      <c r="N66"/>
      <c r="O66">
        <v>1600</v>
      </c>
      <c r="P66"/>
      <c r="Q66"/>
      <c r="R66">
        <v>400</v>
      </c>
      <c r="S66"/>
      <c r="T66"/>
      <c r="U66">
        <f t="shared" si="0"/>
        <v>400</v>
      </c>
      <c r="V66" s="10">
        <v>1</v>
      </c>
    </row>
    <row r="67" spans="1:22" s="9" customFormat="1" x14ac:dyDescent="0.25">
      <c r="A67">
        <v>4</v>
      </c>
      <c r="B67" s="10">
        <v>66</v>
      </c>
      <c r="C67">
        <v>153</v>
      </c>
      <c r="D67">
        <v>162</v>
      </c>
      <c r="F67">
        <v>159</v>
      </c>
      <c r="G67" s="19">
        <v>372.11538460000003</v>
      </c>
      <c r="H67" s="19">
        <v>500</v>
      </c>
      <c r="I67" s="19"/>
      <c r="J67" s="19">
        <v>2000</v>
      </c>
      <c r="K67" s="10">
        <v>450</v>
      </c>
      <c r="L67"/>
      <c r="M67"/>
      <c r="N67"/>
      <c r="O67">
        <v>450</v>
      </c>
      <c r="P67"/>
      <c r="Q67"/>
      <c r="R67">
        <v>50</v>
      </c>
      <c r="S67"/>
      <c r="T67"/>
      <c r="U67">
        <f t="shared" ref="U67:U130" si="1">IF(V67=1, R67, IF(V67=3, R67, (S67+T67)))</f>
        <v>50</v>
      </c>
      <c r="V67" s="10">
        <v>1</v>
      </c>
    </row>
    <row r="68" spans="1:22" s="9" customFormat="1" x14ac:dyDescent="0.25">
      <c r="A68">
        <v>4</v>
      </c>
      <c r="B68" s="10">
        <v>67</v>
      </c>
      <c r="C68">
        <v>160</v>
      </c>
      <c r="D68">
        <v>155</v>
      </c>
      <c r="F68">
        <v>157</v>
      </c>
      <c r="G68" s="19">
        <v>615.38461540000003</v>
      </c>
      <c r="H68" s="19">
        <v>400</v>
      </c>
      <c r="I68" s="19"/>
      <c r="J68" s="19">
        <v>1500</v>
      </c>
      <c r="K68" s="10">
        <v>1000</v>
      </c>
      <c r="L68"/>
      <c r="M68"/>
      <c r="N68"/>
      <c r="O68">
        <v>1000</v>
      </c>
      <c r="P68"/>
      <c r="Q68"/>
      <c r="R68">
        <v>0</v>
      </c>
      <c r="S68"/>
      <c r="T68"/>
      <c r="U68">
        <f t="shared" si="1"/>
        <v>0</v>
      </c>
      <c r="V68" s="10">
        <v>1</v>
      </c>
    </row>
    <row r="69" spans="1:22" s="9" customFormat="1" x14ac:dyDescent="0.25">
      <c r="A69">
        <v>4</v>
      </c>
      <c r="B69" s="10">
        <v>68</v>
      </c>
      <c r="C69">
        <v>151</v>
      </c>
      <c r="D69">
        <v>161</v>
      </c>
      <c r="F69">
        <v>165</v>
      </c>
      <c r="G69" s="19">
        <v>50</v>
      </c>
      <c r="H69" s="19">
        <v>680.47337279999999</v>
      </c>
      <c r="I69" s="19"/>
      <c r="J69" s="19">
        <v>1500</v>
      </c>
      <c r="K69" s="10">
        <v>1300</v>
      </c>
      <c r="L69"/>
      <c r="M69"/>
      <c r="N69"/>
      <c r="O69">
        <v>700</v>
      </c>
      <c r="P69"/>
      <c r="Q69"/>
      <c r="R69">
        <v>300</v>
      </c>
      <c r="S69"/>
      <c r="T69"/>
      <c r="U69">
        <f t="shared" si="1"/>
        <v>300</v>
      </c>
      <c r="V69" s="10">
        <v>1</v>
      </c>
    </row>
    <row r="70" spans="1:22" s="9" customFormat="1" x14ac:dyDescent="0.25">
      <c r="A70">
        <v>4</v>
      </c>
      <c r="B70" s="10">
        <v>69</v>
      </c>
      <c r="C70">
        <v>152</v>
      </c>
      <c r="D70">
        <v>154</v>
      </c>
      <c r="F70">
        <v>156</v>
      </c>
      <c r="G70" s="19">
        <v>634.61538459999997</v>
      </c>
      <c r="H70" s="19">
        <v>1200</v>
      </c>
      <c r="I70" s="19"/>
      <c r="J70" s="19">
        <v>1000</v>
      </c>
      <c r="K70" s="10">
        <v>1100</v>
      </c>
      <c r="L70"/>
      <c r="M70"/>
      <c r="N70"/>
      <c r="O70">
        <v>1100</v>
      </c>
      <c r="P70"/>
      <c r="Q70"/>
      <c r="R70">
        <v>400</v>
      </c>
      <c r="S70"/>
      <c r="T70"/>
      <c r="U70">
        <f t="shared" si="1"/>
        <v>400</v>
      </c>
      <c r="V70" s="10">
        <v>1</v>
      </c>
    </row>
    <row r="71" spans="1:22" s="9" customFormat="1" x14ac:dyDescent="0.25">
      <c r="A71">
        <v>4</v>
      </c>
      <c r="B71" s="10">
        <v>70</v>
      </c>
      <c r="C71">
        <v>163</v>
      </c>
      <c r="D71">
        <v>158</v>
      </c>
      <c r="F71">
        <v>164</v>
      </c>
      <c r="G71" s="19">
        <v>365.38461539999997</v>
      </c>
      <c r="H71" s="19">
        <v>1163.3789059999999</v>
      </c>
      <c r="I71" s="19"/>
      <c r="J71" s="19">
        <v>750</v>
      </c>
      <c r="K71" s="10">
        <v>1600</v>
      </c>
      <c r="L71"/>
      <c r="M71"/>
      <c r="N71"/>
      <c r="O71">
        <v>1350</v>
      </c>
      <c r="P71"/>
      <c r="Q71"/>
      <c r="R71">
        <v>400</v>
      </c>
      <c r="S71"/>
      <c r="T71"/>
      <c r="U71">
        <f t="shared" si="1"/>
        <v>400</v>
      </c>
      <c r="V71" s="10">
        <v>1</v>
      </c>
    </row>
    <row r="72" spans="1:22" s="9" customFormat="1" x14ac:dyDescent="0.25">
      <c r="A72">
        <v>5</v>
      </c>
      <c r="B72" s="10">
        <v>71</v>
      </c>
      <c r="C72">
        <v>154</v>
      </c>
      <c r="D72">
        <v>161</v>
      </c>
      <c r="F72">
        <v>159</v>
      </c>
      <c r="G72" s="19">
        <v>437.5</v>
      </c>
      <c r="H72" s="19">
        <v>441.12426040000003</v>
      </c>
      <c r="I72" s="19"/>
      <c r="J72" s="19">
        <v>1875</v>
      </c>
      <c r="K72" s="10">
        <v>650</v>
      </c>
      <c r="L72"/>
      <c r="M72"/>
      <c r="N72"/>
      <c r="O72">
        <v>600</v>
      </c>
      <c r="P72"/>
      <c r="Q72"/>
      <c r="R72">
        <v>25</v>
      </c>
      <c r="S72"/>
      <c r="T72"/>
      <c r="U72">
        <f t="shared" si="1"/>
        <v>25</v>
      </c>
      <c r="V72" s="10">
        <v>1</v>
      </c>
    </row>
    <row r="73" spans="1:22" s="9" customFormat="1" x14ac:dyDescent="0.25">
      <c r="A73">
        <v>5</v>
      </c>
      <c r="B73" s="10">
        <v>72</v>
      </c>
      <c r="C73">
        <v>160</v>
      </c>
      <c r="D73">
        <v>164</v>
      </c>
      <c r="F73">
        <v>157</v>
      </c>
      <c r="G73" s="19">
        <v>596.15384619999998</v>
      </c>
      <c r="H73" s="19">
        <v>397.39583329999999</v>
      </c>
      <c r="I73" s="19"/>
      <c r="J73" s="19">
        <v>1350</v>
      </c>
      <c r="K73" s="10">
        <v>1200</v>
      </c>
      <c r="L73"/>
      <c r="M73"/>
      <c r="N73"/>
      <c r="O73">
        <v>1150</v>
      </c>
      <c r="P73"/>
      <c r="Q73"/>
      <c r="R73">
        <v>0</v>
      </c>
      <c r="S73"/>
      <c r="T73"/>
      <c r="U73">
        <f t="shared" si="1"/>
        <v>0</v>
      </c>
      <c r="V73" s="10">
        <v>1</v>
      </c>
    </row>
    <row r="74" spans="1:22" s="9" customFormat="1" x14ac:dyDescent="0.25">
      <c r="A74">
        <v>5</v>
      </c>
      <c r="B74" s="10">
        <v>73</v>
      </c>
      <c r="C74">
        <v>165</v>
      </c>
      <c r="D74">
        <v>158</v>
      </c>
      <c r="F74">
        <v>155</v>
      </c>
      <c r="G74" s="19">
        <v>434.61538460000003</v>
      </c>
      <c r="H74" s="19">
        <v>373.33333329999999</v>
      </c>
      <c r="I74" s="19"/>
      <c r="J74" s="19">
        <v>1200</v>
      </c>
      <c r="K74" s="10">
        <v>1500</v>
      </c>
      <c r="L74"/>
      <c r="M74"/>
      <c r="N74"/>
      <c r="O74">
        <v>1300</v>
      </c>
      <c r="P74"/>
      <c r="Q74"/>
      <c r="R74">
        <v>0</v>
      </c>
      <c r="S74"/>
      <c r="T74"/>
      <c r="U74">
        <f t="shared" si="1"/>
        <v>0</v>
      </c>
      <c r="V74" s="10">
        <v>1</v>
      </c>
    </row>
    <row r="75" spans="1:22" s="9" customFormat="1" x14ac:dyDescent="0.25">
      <c r="A75">
        <v>5</v>
      </c>
      <c r="B75" s="10">
        <v>74</v>
      </c>
      <c r="C75">
        <v>156</v>
      </c>
      <c r="D75">
        <v>162</v>
      </c>
      <c r="F75">
        <v>153</v>
      </c>
      <c r="G75" s="19">
        <v>615.38461540000003</v>
      </c>
      <c r="H75" s="19">
        <v>400</v>
      </c>
      <c r="I75" s="19"/>
      <c r="J75" s="19">
        <v>1500</v>
      </c>
      <c r="K75" s="10">
        <v>1000</v>
      </c>
      <c r="L75"/>
      <c r="M75"/>
      <c r="N75"/>
      <c r="O75">
        <v>1000</v>
      </c>
      <c r="P75"/>
      <c r="Q75"/>
      <c r="R75">
        <v>0</v>
      </c>
      <c r="S75"/>
      <c r="T75"/>
      <c r="U75">
        <f t="shared" si="1"/>
        <v>0</v>
      </c>
      <c r="V75" s="10">
        <v>1</v>
      </c>
    </row>
    <row r="76" spans="1:22" s="9" customFormat="1" x14ac:dyDescent="0.25">
      <c r="A76">
        <v>5</v>
      </c>
      <c r="B76" s="10">
        <v>75</v>
      </c>
      <c r="C76">
        <v>151</v>
      </c>
      <c r="D76">
        <v>152</v>
      </c>
      <c r="F76">
        <v>163</v>
      </c>
      <c r="G76" s="19">
        <v>922.11538459999997</v>
      </c>
      <c r="H76" s="19">
        <v>-1840.7407410000001</v>
      </c>
      <c r="I76" s="19"/>
      <c r="J76" s="19">
        <v>1500</v>
      </c>
      <c r="K76" s="10">
        <v>450</v>
      </c>
      <c r="L76"/>
      <c r="M76"/>
      <c r="N76"/>
      <c r="O76">
        <v>1000</v>
      </c>
      <c r="P76"/>
      <c r="Q76"/>
      <c r="R76">
        <v>0</v>
      </c>
      <c r="S76"/>
      <c r="T76"/>
      <c r="U76">
        <f t="shared" si="1"/>
        <v>0</v>
      </c>
      <c r="V76" s="10">
        <v>1</v>
      </c>
    </row>
    <row r="77" spans="1:22" s="9" customFormat="1" x14ac:dyDescent="0.25">
      <c r="A77">
        <v>6</v>
      </c>
      <c r="B77" s="10">
        <v>76</v>
      </c>
      <c r="C77">
        <v>156</v>
      </c>
      <c r="D77">
        <v>151</v>
      </c>
      <c r="F77">
        <v>152</v>
      </c>
      <c r="G77" s="19">
        <v>434.61538460000003</v>
      </c>
      <c r="H77" s="19">
        <v>350.41322309999998</v>
      </c>
      <c r="I77" s="19"/>
      <c r="J77" s="19">
        <v>1600</v>
      </c>
      <c r="K77" s="10">
        <v>1100</v>
      </c>
      <c r="L77"/>
      <c r="M77"/>
      <c r="N77"/>
      <c r="O77">
        <v>900</v>
      </c>
      <c r="P77"/>
      <c r="Q77"/>
      <c r="R77">
        <v>0</v>
      </c>
      <c r="S77"/>
      <c r="T77"/>
      <c r="U77">
        <f t="shared" si="1"/>
        <v>0</v>
      </c>
      <c r="V77" s="10">
        <v>1</v>
      </c>
    </row>
    <row r="78" spans="1:22" s="9" customFormat="1" x14ac:dyDescent="0.25">
      <c r="A78">
        <v>6</v>
      </c>
      <c r="B78" s="10">
        <v>77</v>
      </c>
      <c r="C78">
        <v>154</v>
      </c>
      <c r="D78">
        <v>162</v>
      </c>
      <c r="F78">
        <v>153</v>
      </c>
      <c r="G78" s="19">
        <v>337.5</v>
      </c>
      <c r="H78" s="19">
        <v>520.11834320000003</v>
      </c>
      <c r="I78" s="19"/>
      <c r="J78" s="19">
        <v>1900</v>
      </c>
      <c r="K78" s="10">
        <v>650</v>
      </c>
      <c r="L78"/>
      <c r="M78"/>
      <c r="N78"/>
      <c r="O78">
        <v>500</v>
      </c>
      <c r="P78"/>
      <c r="Q78"/>
      <c r="R78">
        <v>100</v>
      </c>
      <c r="S78"/>
      <c r="T78"/>
      <c r="U78">
        <f t="shared" si="1"/>
        <v>100</v>
      </c>
      <c r="V78" s="10">
        <v>1</v>
      </c>
    </row>
    <row r="79" spans="1:22" s="9" customFormat="1" x14ac:dyDescent="0.25">
      <c r="A79">
        <v>6</v>
      </c>
      <c r="B79" s="10">
        <v>78</v>
      </c>
      <c r="C79">
        <v>158</v>
      </c>
      <c r="D79">
        <v>163</v>
      </c>
      <c r="F79">
        <v>165</v>
      </c>
      <c r="G79" s="19">
        <v>325.96153850000002</v>
      </c>
      <c r="H79" s="19">
        <v>1077.5510200000001</v>
      </c>
      <c r="I79" s="19"/>
      <c r="J79" s="19">
        <v>1350</v>
      </c>
      <c r="K79" s="10">
        <v>1050</v>
      </c>
      <c r="L79"/>
      <c r="M79"/>
      <c r="N79"/>
      <c r="O79">
        <v>750</v>
      </c>
      <c r="P79"/>
      <c r="Q79"/>
      <c r="R79">
        <v>400</v>
      </c>
      <c r="S79"/>
      <c r="T79"/>
      <c r="U79">
        <f t="shared" si="1"/>
        <v>400</v>
      </c>
      <c r="V79" s="10">
        <v>1</v>
      </c>
    </row>
    <row r="80" spans="1:22" s="9" customFormat="1" x14ac:dyDescent="0.25">
      <c r="A80">
        <v>6</v>
      </c>
      <c r="B80" s="10">
        <v>79</v>
      </c>
      <c r="C80">
        <v>157</v>
      </c>
      <c r="D80">
        <v>164</v>
      </c>
      <c r="F80">
        <v>155</v>
      </c>
      <c r="G80" s="19">
        <v>615.38461540000003</v>
      </c>
      <c r="H80" s="19">
        <v>400</v>
      </c>
      <c r="I80" s="19"/>
      <c r="J80" s="19">
        <v>900</v>
      </c>
      <c r="K80" s="10">
        <v>1600</v>
      </c>
      <c r="L80"/>
      <c r="M80"/>
      <c r="N80"/>
      <c r="O80">
        <v>1600</v>
      </c>
      <c r="P80"/>
      <c r="Q80"/>
      <c r="R80">
        <v>0</v>
      </c>
      <c r="S80"/>
      <c r="T80"/>
      <c r="U80">
        <f t="shared" si="1"/>
        <v>0</v>
      </c>
      <c r="V80" s="10">
        <v>1</v>
      </c>
    </row>
    <row r="81" spans="1:22" s="9" customFormat="1" x14ac:dyDescent="0.25">
      <c r="A81">
        <v>6</v>
      </c>
      <c r="B81" s="10">
        <v>80</v>
      </c>
      <c r="C81">
        <v>161</v>
      </c>
      <c r="D81">
        <v>159</v>
      </c>
      <c r="F81">
        <v>160</v>
      </c>
      <c r="G81" s="19">
        <v>246.1538462</v>
      </c>
      <c r="H81" s="19">
        <v>279.55102040000003</v>
      </c>
      <c r="I81" s="19"/>
      <c r="J81" s="19">
        <v>1499</v>
      </c>
      <c r="K81" s="10">
        <v>1400</v>
      </c>
      <c r="L81"/>
      <c r="M81"/>
      <c r="N81"/>
      <c r="O81">
        <v>1000</v>
      </c>
      <c r="P81"/>
      <c r="Q81"/>
      <c r="R81">
        <v>1</v>
      </c>
      <c r="S81"/>
      <c r="T81"/>
      <c r="U81">
        <f t="shared" si="1"/>
        <v>1</v>
      </c>
      <c r="V81" s="10">
        <v>1</v>
      </c>
    </row>
    <row r="82" spans="1:22" s="9" customFormat="1" x14ac:dyDescent="0.25">
      <c r="A82">
        <v>7</v>
      </c>
      <c r="B82" s="10">
        <v>81</v>
      </c>
      <c r="C82">
        <v>162</v>
      </c>
      <c r="D82">
        <v>156</v>
      </c>
      <c r="F82">
        <v>160</v>
      </c>
      <c r="G82" s="19">
        <v>1337.5</v>
      </c>
      <c r="H82" s="19">
        <v>-2165.088757</v>
      </c>
      <c r="I82" s="19"/>
      <c r="J82" s="19">
        <v>1000</v>
      </c>
      <c r="K82" s="10">
        <v>650</v>
      </c>
      <c r="L82"/>
      <c r="M82"/>
      <c r="N82"/>
      <c r="O82">
        <v>1500</v>
      </c>
      <c r="P82"/>
      <c r="Q82"/>
      <c r="R82">
        <v>0</v>
      </c>
      <c r="S82"/>
      <c r="T82"/>
      <c r="U82">
        <f t="shared" si="1"/>
        <v>0</v>
      </c>
      <c r="V82" s="10">
        <v>1</v>
      </c>
    </row>
    <row r="83" spans="1:22" s="9" customFormat="1" x14ac:dyDescent="0.25">
      <c r="A83">
        <v>7</v>
      </c>
      <c r="B83" s="10">
        <v>82</v>
      </c>
      <c r="C83">
        <v>158</v>
      </c>
      <c r="D83">
        <v>153</v>
      </c>
      <c r="F83">
        <v>151</v>
      </c>
      <c r="G83" s="19">
        <v>383.65384619999998</v>
      </c>
      <c r="H83" s="19">
        <v>340</v>
      </c>
      <c r="I83" s="19"/>
      <c r="J83" s="19">
        <v>1900</v>
      </c>
      <c r="K83" s="10">
        <v>750</v>
      </c>
      <c r="L83"/>
      <c r="M83"/>
      <c r="N83"/>
      <c r="O83">
        <v>600</v>
      </c>
      <c r="P83"/>
      <c r="Q83"/>
      <c r="R83">
        <v>0</v>
      </c>
      <c r="S83"/>
      <c r="T83"/>
      <c r="U83">
        <f t="shared" si="1"/>
        <v>0</v>
      </c>
      <c r="V83" s="10">
        <v>1</v>
      </c>
    </row>
    <row r="84" spans="1:22" s="9" customFormat="1" x14ac:dyDescent="0.25">
      <c r="A84">
        <v>7</v>
      </c>
      <c r="B84" s="10">
        <v>83</v>
      </c>
      <c r="C84">
        <v>164</v>
      </c>
      <c r="D84">
        <v>157</v>
      </c>
      <c r="F84">
        <v>163</v>
      </c>
      <c r="G84" s="19">
        <v>383.65384619999998</v>
      </c>
      <c r="H84" s="19">
        <v>387.60330579999999</v>
      </c>
      <c r="I84" s="19"/>
      <c r="J84" s="19">
        <v>2000</v>
      </c>
      <c r="K84" s="10">
        <v>550</v>
      </c>
      <c r="L84"/>
      <c r="M84"/>
      <c r="N84"/>
      <c r="O84">
        <v>500</v>
      </c>
      <c r="P84"/>
      <c r="Q84"/>
      <c r="R84">
        <v>0</v>
      </c>
      <c r="S84"/>
      <c r="T84"/>
      <c r="U84">
        <f t="shared" si="1"/>
        <v>0</v>
      </c>
      <c r="V84" s="10">
        <v>1</v>
      </c>
    </row>
    <row r="85" spans="1:22" s="9" customFormat="1" x14ac:dyDescent="0.25">
      <c r="A85">
        <v>7</v>
      </c>
      <c r="B85" s="10">
        <v>84</v>
      </c>
      <c r="C85">
        <v>161</v>
      </c>
      <c r="D85">
        <v>152</v>
      </c>
      <c r="F85">
        <v>165</v>
      </c>
      <c r="G85" s="19">
        <v>338.46153850000002</v>
      </c>
      <c r="H85" s="19">
        <v>1200</v>
      </c>
      <c r="I85" s="19"/>
      <c r="J85" s="19">
        <v>1700</v>
      </c>
      <c r="K85" s="10">
        <v>400</v>
      </c>
      <c r="L85"/>
      <c r="M85"/>
      <c r="N85"/>
      <c r="O85">
        <v>400</v>
      </c>
      <c r="P85"/>
      <c r="Q85"/>
      <c r="R85">
        <v>400</v>
      </c>
      <c r="S85"/>
      <c r="T85"/>
      <c r="U85">
        <f t="shared" si="1"/>
        <v>400</v>
      </c>
      <c r="V85" s="10">
        <v>1</v>
      </c>
    </row>
    <row r="86" spans="1:22" s="9" customFormat="1" x14ac:dyDescent="0.25">
      <c r="A86">
        <v>7</v>
      </c>
      <c r="B86" s="10">
        <v>85</v>
      </c>
      <c r="C86">
        <v>154</v>
      </c>
      <c r="D86">
        <v>159</v>
      </c>
      <c r="F86">
        <v>155</v>
      </c>
      <c r="G86" s="19">
        <v>434.61538460000003</v>
      </c>
      <c r="H86" s="19">
        <v>350.41322309999998</v>
      </c>
      <c r="I86" s="19"/>
      <c r="J86" s="19">
        <v>1600</v>
      </c>
      <c r="K86" s="10">
        <v>1100</v>
      </c>
      <c r="L86"/>
      <c r="M86"/>
      <c r="N86"/>
      <c r="O86">
        <v>900</v>
      </c>
      <c r="P86"/>
      <c r="Q86"/>
      <c r="R86">
        <v>0</v>
      </c>
      <c r="S86"/>
      <c r="T86"/>
      <c r="U86">
        <f t="shared" si="1"/>
        <v>0</v>
      </c>
      <c r="V86" s="10">
        <v>1</v>
      </c>
    </row>
    <row r="87" spans="1:22" s="9" customFormat="1" x14ac:dyDescent="0.25">
      <c r="A87">
        <v>8</v>
      </c>
      <c r="B87" s="10">
        <v>86</v>
      </c>
      <c r="C87">
        <v>162</v>
      </c>
      <c r="D87">
        <v>161</v>
      </c>
      <c r="F87">
        <v>151</v>
      </c>
      <c r="G87" s="19">
        <v>411.53846149999998</v>
      </c>
      <c r="H87" s="19">
        <v>369.38775509999999</v>
      </c>
      <c r="I87" s="19"/>
      <c r="J87" s="19">
        <v>1900</v>
      </c>
      <c r="K87" s="10">
        <v>700</v>
      </c>
      <c r="L87"/>
      <c r="M87"/>
      <c r="N87"/>
      <c r="O87">
        <v>600</v>
      </c>
      <c r="P87"/>
      <c r="Q87"/>
      <c r="R87">
        <v>0</v>
      </c>
      <c r="S87"/>
      <c r="T87"/>
      <c r="U87">
        <f t="shared" si="1"/>
        <v>0</v>
      </c>
      <c r="V87" s="10">
        <v>1</v>
      </c>
    </row>
    <row r="88" spans="1:22" s="9" customFormat="1" x14ac:dyDescent="0.25">
      <c r="A88">
        <v>8</v>
      </c>
      <c r="B88" s="10">
        <v>87</v>
      </c>
      <c r="C88">
        <v>155</v>
      </c>
      <c r="D88">
        <v>164</v>
      </c>
      <c r="F88">
        <v>163</v>
      </c>
      <c r="G88" s="19">
        <v>584.61538459999997</v>
      </c>
      <c r="H88" s="19">
        <v>396.90082640000003</v>
      </c>
      <c r="I88" s="19"/>
      <c r="J88" s="19">
        <v>1450</v>
      </c>
      <c r="K88" s="10">
        <v>1100</v>
      </c>
      <c r="L88"/>
      <c r="M88"/>
      <c r="N88"/>
      <c r="O88">
        <v>1050</v>
      </c>
      <c r="P88"/>
      <c r="Q88"/>
      <c r="R88">
        <v>0</v>
      </c>
      <c r="S88"/>
      <c r="T88"/>
      <c r="U88">
        <f t="shared" si="1"/>
        <v>0</v>
      </c>
      <c r="V88" s="10">
        <v>1</v>
      </c>
    </row>
    <row r="89" spans="1:22" s="9" customFormat="1" x14ac:dyDescent="0.25">
      <c r="A89">
        <v>8</v>
      </c>
      <c r="B89" s="10">
        <v>88</v>
      </c>
      <c r="C89">
        <v>160</v>
      </c>
      <c r="D89">
        <v>159</v>
      </c>
      <c r="F89">
        <v>157</v>
      </c>
      <c r="G89" s="19">
        <v>499.03846149999998</v>
      </c>
      <c r="H89" s="19">
        <v>378.4</v>
      </c>
      <c r="I89" s="19"/>
      <c r="J89" s="19">
        <v>1400</v>
      </c>
      <c r="K89" s="10">
        <v>1250</v>
      </c>
      <c r="L89"/>
      <c r="M89"/>
      <c r="N89"/>
      <c r="O89">
        <v>1100</v>
      </c>
      <c r="P89"/>
      <c r="Q89"/>
      <c r="R89">
        <v>0</v>
      </c>
      <c r="S89"/>
      <c r="T89"/>
      <c r="U89">
        <f t="shared" si="1"/>
        <v>0</v>
      </c>
      <c r="V89" s="10">
        <v>1</v>
      </c>
    </row>
    <row r="90" spans="1:22" s="9" customFormat="1" x14ac:dyDescent="0.25">
      <c r="A90">
        <v>8</v>
      </c>
      <c r="B90" s="10">
        <v>89</v>
      </c>
      <c r="C90">
        <v>158</v>
      </c>
      <c r="D90">
        <v>156</v>
      </c>
      <c r="F90">
        <v>153</v>
      </c>
      <c r="G90" s="19">
        <v>553.84615380000002</v>
      </c>
      <c r="H90" s="19">
        <v>265</v>
      </c>
      <c r="I90" s="19"/>
      <c r="J90" s="19">
        <v>1850</v>
      </c>
      <c r="K90" s="10">
        <v>500</v>
      </c>
      <c r="L90"/>
      <c r="M90"/>
      <c r="N90"/>
      <c r="O90">
        <v>650</v>
      </c>
      <c r="P90"/>
      <c r="Q90"/>
      <c r="R90">
        <v>0</v>
      </c>
      <c r="S90"/>
      <c r="T90"/>
      <c r="U90">
        <f t="shared" si="1"/>
        <v>0</v>
      </c>
      <c r="V90" s="10">
        <v>1</v>
      </c>
    </row>
    <row r="91" spans="1:22" s="9" customFormat="1" x14ac:dyDescent="0.25">
      <c r="A91">
        <v>8</v>
      </c>
      <c r="B91" s="10">
        <v>90</v>
      </c>
      <c r="C91">
        <v>154</v>
      </c>
      <c r="D91">
        <v>152</v>
      </c>
      <c r="F91">
        <v>165</v>
      </c>
      <c r="G91" s="19">
        <v>546.15384619999998</v>
      </c>
      <c r="H91" s="19">
        <v>1189.583333</v>
      </c>
      <c r="I91" s="19"/>
      <c r="J91" s="19">
        <v>1000</v>
      </c>
      <c r="K91" s="10">
        <v>1200</v>
      </c>
      <c r="L91"/>
      <c r="M91"/>
      <c r="N91"/>
      <c r="O91">
        <v>1100</v>
      </c>
      <c r="P91"/>
      <c r="Q91"/>
      <c r="R91">
        <v>400</v>
      </c>
      <c r="S91"/>
      <c r="T91"/>
      <c r="U91">
        <f t="shared" si="1"/>
        <v>400</v>
      </c>
      <c r="V91" s="10">
        <v>1</v>
      </c>
    </row>
    <row r="92" spans="1:22" s="9" customFormat="1" x14ac:dyDescent="0.25">
      <c r="A92">
        <v>9</v>
      </c>
      <c r="B92" s="10">
        <v>91</v>
      </c>
      <c r="C92">
        <v>158</v>
      </c>
      <c r="D92">
        <v>152</v>
      </c>
      <c r="F92">
        <v>155</v>
      </c>
      <c r="G92" s="19">
        <v>303.84615380000002</v>
      </c>
      <c r="H92" s="19">
        <v>340</v>
      </c>
      <c r="I92" s="19"/>
      <c r="J92" s="19">
        <v>2100</v>
      </c>
      <c r="K92" s="10">
        <v>500</v>
      </c>
      <c r="L92"/>
      <c r="M92"/>
      <c r="N92"/>
      <c r="O92">
        <v>400</v>
      </c>
      <c r="P92"/>
      <c r="Q92"/>
      <c r="R92">
        <v>0</v>
      </c>
      <c r="S92"/>
      <c r="T92"/>
      <c r="U92">
        <f t="shared" si="1"/>
        <v>0</v>
      </c>
      <c r="V92" s="10">
        <v>1</v>
      </c>
    </row>
    <row r="93" spans="1:22" s="9" customFormat="1" x14ac:dyDescent="0.25">
      <c r="A93">
        <v>9</v>
      </c>
      <c r="B93" s="10">
        <v>92</v>
      </c>
      <c r="C93">
        <v>154</v>
      </c>
      <c r="D93">
        <v>162</v>
      </c>
      <c r="F93">
        <v>157</v>
      </c>
      <c r="G93" s="19">
        <v>734.61538459999997</v>
      </c>
      <c r="H93" s="19">
        <v>387.60330579999999</v>
      </c>
      <c r="I93" s="19"/>
      <c r="J93" s="19">
        <v>1300</v>
      </c>
      <c r="K93" s="10">
        <v>1100</v>
      </c>
      <c r="L93"/>
      <c r="M93"/>
      <c r="N93"/>
      <c r="O93">
        <v>1200</v>
      </c>
      <c r="P93"/>
      <c r="Q93"/>
      <c r="R93">
        <v>0</v>
      </c>
      <c r="S93"/>
      <c r="T93"/>
      <c r="U93">
        <f t="shared" si="1"/>
        <v>0</v>
      </c>
      <c r="V93" s="10">
        <v>1</v>
      </c>
    </row>
    <row r="94" spans="1:22" s="9" customFormat="1" x14ac:dyDescent="0.25">
      <c r="A94">
        <v>9</v>
      </c>
      <c r="B94" s="10">
        <v>93</v>
      </c>
      <c r="C94">
        <v>164</v>
      </c>
      <c r="D94">
        <v>160</v>
      </c>
      <c r="F94">
        <v>151</v>
      </c>
      <c r="G94" s="19">
        <v>1353.8461540000001</v>
      </c>
      <c r="H94" s="19">
        <v>-1100</v>
      </c>
      <c r="I94" s="19"/>
      <c r="J94" s="19">
        <v>900</v>
      </c>
      <c r="K94" s="10">
        <v>800</v>
      </c>
      <c r="L94"/>
      <c r="M94"/>
      <c r="N94"/>
      <c r="O94">
        <v>1600</v>
      </c>
      <c r="P94"/>
      <c r="Q94"/>
      <c r="R94">
        <v>0</v>
      </c>
      <c r="S94"/>
      <c r="T94"/>
      <c r="U94">
        <f t="shared" si="1"/>
        <v>0</v>
      </c>
      <c r="V94" s="10">
        <v>1</v>
      </c>
    </row>
    <row r="95" spans="1:22" s="9" customFormat="1" x14ac:dyDescent="0.25">
      <c r="A95">
        <v>9</v>
      </c>
      <c r="B95" s="10">
        <v>94</v>
      </c>
      <c r="C95">
        <v>156</v>
      </c>
      <c r="D95">
        <v>161</v>
      </c>
      <c r="F95">
        <v>153</v>
      </c>
      <c r="G95" s="19">
        <v>503.84615380000002</v>
      </c>
      <c r="H95" s="19">
        <v>694.140625</v>
      </c>
      <c r="I95" s="19"/>
      <c r="J95" s="19">
        <v>1600</v>
      </c>
      <c r="K95" s="10">
        <v>800</v>
      </c>
      <c r="L95"/>
      <c r="M95"/>
      <c r="N95"/>
      <c r="O95">
        <v>750</v>
      </c>
      <c r="P95"/>
      <c r="Q95"/>
      <c r="R95">
        <v>150</v>
      </c>
      <c r="S95"/>
      <c r="T95"/>
      <c r="U95">
        <f t="shared" si="1"/>
        <v>150</v>
      </c>
      <c r="V95" s="10">
        <v>1</v>
      </c>
    </row>
    <row r="96" spans="1:22" s="9" customFormat="1" x14ac:dyDescent="0.25">
      <c r="A96">
        <v>9</v>
      </c>
      <c r="B96" s="10">
        <v>95</v>
      </c>
      <c r="C96">
        <v>165</v>
      </c>
      <c r="D96">
        <v>159</v>
      </c>
      <c r="F96">
        <v>163</v>
      </c>
      <c r="G96" s="19">
        <v>615.38461540000003</v>
      </c>
      <c r="H96" s="19">
        <v>420</v>
      </c>
      <c r="I96" s="19"/>
      <c r="J96" s="19">
        <v>890</v>
      </c>
      <c r="K96" s="10">
        <v>1600</v>
      </c>
      <c r="L96"/>
      <c r="M96"/>
      <c r="N96"/>
      <c r="O96">
        <v>1600</v>
      </c>
      <c r="P96"/>
      <c r="Q96"/>
      <c r="R96">
        <v>10</v>
      </c>
      <c r="S96"/>
      <c r="T96"/>
      <c r="U96">
        <f t="shared" si="1"/>
        <v>10</v>
      </c>
      <c r="V96" s="10">
        <v>1</v>
      </c>
    </row>
    <row r="97" spans="1:22" s="9" customFormat="1" x14ac:dyDescent="0.25">
      <c r="A97">
        <v>10</v>
      </c>
      <c r="B97" s="10">
        <v>96</v>
      </c>
      <c r="C97">
        <v>152</v>
      </c>
      <c r="D97">
        <v>162</v>
      </c>
      <c r="F97">
        <v>154</v>
      </c>
      <c r="G97" s="19">
        <v>46.15384615</v>
      </c>
      <c r="H97" s="19">
        <v>45</v>
      </c>
      <c r="I97" s="19"/>
      <c r="J97" s="19">
        <v>1890</v>
      </c>
      <c r="K97" s="10">
        <v>1200</v>
      </c>
      <c r="L97"/>
      <c r="M97"/>
      <c r="N97"/>
      <c r="O97">
        <v>600</v>
      </c>
      <c r="P97"/>
      <c r="Q97"/>
      <c r="R97">
        <v>10</v>
      </c>
      <c r="S97"/>
      <c r="T97"/>
      <c r="U97">
        <f t="shared" si="1"/>
        <v>10</v>
      </c>
      <c r="V97" s="10">
        <v>1</v>
      </c>
    </row>
    <row r="98" spans="1:22" s="9" customFormat="1" x14ac:dyDescent="0.25">
      <c r="A98">
        <v>10</v>
      </c>
      <c r="B98" s="10">
        <v>97</v>
      </c>
      <c r="C98">
        <v>158</v>
      </c>
      <c r="D98">
        <v>151</v>
      </c>
      <c r="F98">
        <v>160</v>
      </c>
      <c r="G98" s="19">
        <v>588.46153849999996</v>
      </c>
      <c r="H98" s="19">
        <v>400</v>
      </c>
      <c r="I98" s="19"/>
      <c r="J98" s="19">
        <v>1600</v>
      </c>
      <c r="K98" s="10">
        <v>900</v>
      </c>
      <c r="L98"/>
      <c r="M98"/>
      <c r="N98"/>
      <c r="O98">
        <v>900</v>
      </c>
      <c r="P98"/>
      <c r="Q98"/>
      <c r="R98">
        <v>0</v>
      </c>
      <c r="S98"/>
      <c r="T98"/>
      <c r="U98">
        <f t="shared" si="1"/>
        <v>0</v>
      </c>
      <c r="V98" s="10">
        <v>1</v>
      </c>
    </row>
    <row r="99" spans="1:22" s="9" customFormat="1" x14ac:dyDescent="0.25">
      <c r="A99">
        <v>10</v>
      </c>
      <c r="B99" s="10">
        <v>98</v>
      </c>
      <c r="C99">
        <v>164</v>
      </c>
      <c r="D99">
        <v>161</v>
      </c>
      <c r="F99">
        <v>159</v>
      </c>
      <c r="G99" s="19">
        <v>88.46153846</v>
      </c>
      <c r="H99" s="19">
        <v>137.037037</v>
      </c>
      <c r="I99" s="19"/>
      <c r="J99" s="19">
        <v>2000</v>
      </c>
      <c r="K99" s="10">
        <v>900</v>
      </c>
      <c r="L99"/>
      <c r="M99"/>
      <c r="N99"/>
      <c r="O99">
        <v>400</v>
      </c>
      <c r="P99"/>
      <c r="Q99"/>
      <c r="R99">
        <v>100</v>
      </c>
      <c r="S99"/>
      <c r="T99"/>
      <c r="U99">
        <f t="shared" si="1"/>
        <v>100</v>
      </c>
      <c r="V99" s="10">
        <v>1</v>
      </c>
    </row>
    <row r="100" spans="1:22" s="9" customFormat="1" x14ac:dyDescent="0.25">
      <c r="A100">
        <v>10</v>
      </c>
      <c r="B100" s="10">
        <v>99</v>
      </c>
      <c r="C100">
        <v>156</v>
      </c>
      <c r="D100">
        <v>157</v>
      </c>
      <c r="F100">
        <v>165</v>
      </c>
      <c r="G100" s="19">
        <v>572.11538459999997</v>
      </c>
      <c r="H100" s="19">
        <v>1400</v>
      </c>
      <c r="I100" s="19"/>
      <c r="J100" s="19">
        <v>1150</v>
      </c>
      <c r="K100" s="10">
        <v>850</v>
      </c>
      <c r="L100"/>
      <c r="M100"/>
      <c r="N100"/>
      <c r="O100">
        <v>850</v>
      </c>
      <c r="P100"/>
      <c r="Q100"/>
      <c r="R100">
        <v>500</v>
      </c>
      <c r="S100"/>
      <c r="T100"/>
      <c r="U100">
        <f t="shared" si="1"/>
        <v>500</v>
      </c>
      <c r="V100" s="10">
        <v>1</v>
      </c>
    </row>
    <row r="101" spans="1:22" s="9" customFormat="1" x14ac:dyDescent="0.25">
      <c r="A101">
        <v>10</v>
      </c>
      <c r="B101" s="10">
        <v>100</v>
      </c>
      <c r="C101">
        <v>153</v>
      </c>
      <c r="D101">
        <v>163</v>
      </c>
      <c r="F101">
        <v>155</v>
      </c>
      <c r="G101" s="19">
        <v>322.11538460000003</v>
      </c>
      <c r="H101" s="19">
        <v>381.48148149999997</v>
      </c>
      <c r="I101" s="19"/>
      <c r="J101" s="19">
        <v>2100</v>
      </c>
      <c r="K101" s="10">
        <v>450</v>
      </c>
      <c r="L101"/>
      <c r="M101"/>
      <c r="N101"/>
      <c r="O101">
        <v>400</v>
      </c>
      <c r="P101"/>
      <c r="Q101"/>
      <c r="R101">
        <v>0</v>
      </c>
      <c r="S101"/>
      <c r="T101"/>
      <c r="U101">
        <f t="shared" si="1"/>
        <v>0</v>
      </c>
      <c r="V101" s="10">
        <v>1</v>
      </c>
    </row>
    <row r="102" spans="1:22" s="9" customFormat="1" x14ac:dyDescent="0.25">
      <c r="A102">
        <v>1</v>
      </c>
      <c r="B102" s="10">
        <v>101</v>
      </c>
      <c r="C102">
        <v>180</v>
      </c>
      <c r="D102">
        <v>170</v>
      </c>
      <c r="F102">
        <v>173</v>
      </c>
      <c r="G102" s="19">
        <v>-584.61538459999997</v>
      </c>
      <c r="H102" s="19">
        <v>-243.75</v>
      </c>
      <c r="I102" s="19"/>
      <c r="J102" s="19">
        <v>2000</v>
      </c>
      <c r="K102" s="10">
        <v>1600</v>
      </c>
      <c r="L102"/>
      <c r="M102"/>
      <c r="N102"/>
      <c r="O102">
        <v>400</v>
      </c>
      <c r="P102"/>
      <c r="Q102"/>
      <c r="R102">
        <v>100</v>
      </c>
      <c r="S102"/>
      <c r="T102"/>
      <c r="U102">
        <f t="shared" si="1"/>
        <v>100</v>
      </c>
      <c r="V102" s="10">
        <v>1</v>
      </c>
    </row>
    <row r="103" spans="1:22" s="9" customFormat="1" x14ac:dyDescent="0.25">
      <c r="A103">
        <v>1</v>
      </c>
      <c r="B103" s="10">
        <v>102</v>
      </c>
      <c r="C103">
        <v>168</v>
      </c>
      <c r="D103">
        <v>174</v>
      </c>
      <c r="F103">
        <v>166</v>
      </c>
      <c r="G103" s="19">
        <v>325.96153850000002</v>
      </c>
      <c r="H103" s="19">
        <v>577.55102039999997</v>
      </c>
      <c r="I103" s="19"/>
      <c r="J103" s="19">
        <v>1600</v>
      </c>
      <c r="K103" s="10">
        <v>1050</v>
      </c>
      <c r="L103"/>
      <c r="M103"/>
      <c r="N103"/>
      <c r="O103">
        <v>750</v>
      </c>
      <c r="P103"/>
      <c r="Q103"/>
      <c r="R103">
        <v>150</v>
      </c>
      <c r="S103"/>
      <c r="T103"/>
      <c r="U103">
        <f t="shared" si="1"/>
        <v>150</v>
      </c>
      <c r="V103" s="10">
        <v>1</v>
      </c>
    </row>
    <row r="104" spans="1:22" s="9" customFormat="1" x14ac:dyDescent="0.25">
      <c r="A104">
        <v>1</v>
      </c>
      <c r="B104" s="10">
        <v>103</v>
      </c>
      <c r="C104">
        <v>171</v>
      </c>
      <c r="D104">
        <v>177</v>
      </c>
      <c r="F104">
        <v>176</v>
      </c>
      <c r="G104" s="19">
        <v>646.15384619999998</v>
      </c>
      <c r="H104" s="19">
        <v>400</v>
      </c>
      <c r="I104" s="19"/>
      <c r="J104" s="19">
        <v>1300</v>
      </c>
      <c r="K104" s="10">
        <v>1200</v>
      </c>
      <c r="L104"/>
      <c r="M104"/>
      <c r="N104"/>
      <c r="O104">
        <v>1200</v>
      </c>
      <c r="P104"/>
      <c r="Q104"/>
      <c r="R104">
        <v>0</v>
      </c>
      <c r="S104"/>
      <c r="T104"/>
      <c r="U104">
        <f t="shared" si="1"/>
        <v>0</v>
      </c>
      <c r="V104" s="10">
        <v>1</v>
      </c>
    </row>
    <row r="105" spans="1:22" s="9" customFormat="1" x14ac:dyDescent="0.25">
      <c r="A105">
        <v>1</v>
      </c>
      <c r="B105" s="10">
        <v>104</v>
      </c>
      <c r="C105">
        <v>178</v>
      </c>
      <c r="D105">
        <v>167</v>
      </c>
      <c r="F105">
        <v>169</v>
      </c>
      <c r="G105" s="19">
        <v>615.38461540000003</v>
      </c>
      <c r="H105" s="19">
        <v>400</v>
      </c>
      <c r="I105" s="19"/>
      <c r="J105" s="19">
        <v>900</v>
      </c>
      <c r="K105" s="10">
        <v>1600</v>
      </c>
      <c r="L105"/>
      <c r="M105"/>
      <c r="N105"/>
      <c r="O105">
        <v>1600</v>
      </c>
      <c r="P105"/>
      <c r="Q105"/>
      <c r="R105">
        <v>0</v>
      </c>
      <c r="S105"/>
      <c r="T105"/>
      <c r="U105">
        <f t="shared" si="1"/>
        <v>0</v>
      </c>
      <c r="V105" s="10">
        <v>1</v>
      </c>
    </row>
    <row r="106" spans="1:22" s="9" customFormat="1" x14ac:dyDescent="0.25">
      <c r="A106">
        <v>1</v>
      </c>
      <c r="B106" s="10">
        <v>105</v>
      </c>
      <c r="C106">
        <v>172</v>
      </c>
      <c r="D106">
        <v>179</v>
      </c>
      <c r="F106">
        <v>175</v>
      </c>
      <c r="G106" s="19">
        <v>588.46153849999996</v>
      </c>
      <c r="H106" s="19">
        <v>420</v>
      </c>
      <c r="I106" s="19"/>
      <c r="J106" s="19">
        <v>1590</v>
      </c>
      <c r="K106" s="10">
        <v>900</v>
      </c>
      <c r="L106"/>
      <c r="M106"/>
      <c r="N106"/>
      <c r="O106">
        <v>900</v>
      </c>
      <c r="P106"/>
      <c r="Q106"/>
      <c r="R106">
        <v>10</v>
      </c>
      <c r="S106"/>
      <c r="T106"/>
      <c r="U106">
        <f t="shared" si="1"/>
        <v>10</v>
      </c>
      <c r="V106" s="10">
        <v>1</v>
      </c>
    </row>
    <row r="107" spans="1:22" s="9" customFormat="1" x14ac:dyDescent="0.25">
      <c r="A107">
        <v>2</v>
      </c>
      <c r="B107" s="10">
        <v>106</v>
      </c>
      <c r="C107">
        <v>177</v>
      </c>
      <c r="D107">
        <v>172</v>
      </c>
      <c r="F107">
        <v>171</v>
      </c>
      <c r="G107" s="19">
        <v>615.38461540000003</v>
      </c>
      <c r="H107" s="19">
        <v>1300</v>
      </c>
      <c r="I107" s="19"/>
      <c r="J107" s="19">
        <v>1050</v>
      </c>
      <c r="K107" s="10">
        <v>1000</v>
      </c>
      <c r="L107"/>
      <c r="M107"/>
      <c r="N107"/>
      <c r="O107">
        <v>1000</v>
      </c>
      <c r="P107"/>
      <c r="Q107"/>
      <c r="R107">
        <v>450</v>
      </c>
      <c r="S107"/>
      <c r="T107"/>
      <c r="U107">
        <f t="shared" si="1"/>
        <v>450</v>
      </c>
      <c r="V107" s="10">
        <v>1</v>
      </c>
    </row>
    <row r="108" spans="1:22" s="9" customFormat="1" x14ac:dyDescent="0.25">
      <c r="A108">
        <v>2</v>
      </c>
      <c r="B108" s="10">
        <v>107</v>
      </c>
      <c r="C108">
        <v>166</v>
      </c>
      <c r="D108">
        <v>174</v>
      </c>
      <c r="F108">
        <v>180</v>
      </c>
      <c r="G108" s="19">
        <v>1322.1153850000001</v>
      </c>
      <c r="H108" s="19">
        <v>-767.82006920000003</v>
      </c>
      <c r="I108" s="19"/>
      <c r="J108" s="19">
        <v>900</v>
      </c>
      <c r="K108" s="10">
        <v>850</v>
      </c>
      <c r="L108"/>
      <c r="M108"/>
      <c r="N108"/>
      <c r="O108">
        <v>1600</v>
      </c>
      <c r="P108"/>
      <c r="Q108"/>
      <c r="R108">
        <v>0</v>
      </c>
      <c r="S108"/>
      <c r="T108"/>
      <c r="U108">
        <f t="shared" si="1"/>
        <v>0</v>
      </c>
      <c r="V108" s="10">
        <v>1</v>
      </c>
    </row>
    <row r="109" spans="1:22" s="9" customFormat="1" x14ac:dyDescent="0.25">
      <c r="A109">
        <v>2</v>
      </c>
      <c r="B109" s="10">
        <v>108</v>
      </c>
      <c r="C109">
        <v>167</v>
      </c>
      <c r="D109">
        <v>176</v>
      </c>
      <c r="F109">
        <v>170</v>
      </c>
      <c r="G109" s="19">
        <v>15.38461538</v>
      </c>
      <c r="H109" s="19">
        <v>-140</v>
      </c>
      <c r="I109" s="19"/>
      <c r="J109" s="19">
        <v>2100</v>
      </c>
      <c r="K109" s="10">
        <v>1000</v>
      </c>
      <c r="L109"/>
      <c r="M109"/>
      <c r="N109"/>
      <c r="O109">
        <v>400</v>
      </c>
      <c r="P109"/>
      <c r="Q109"/>
      <c r="R109">
        <v>0</v>
      </c>
      <c r="S109"/>
      <c r="T109"/>
      <c r="U109">
        <f t="shared" si="1"/>
        <v>0</v>
      </c>
      <c r="V109" s="10">
        <v>1</v>
      </c>
    </row>
    <row r="110" spans="1:22" s="9" customFormat="1" x14ac:dyDescent="0.25">
      <c r="A110">
        <v>2</v>
      </c>
      <c r="B110" s="10">
        <v>109</v>
      </c>
      <c r="C110">
        <v>179</v>
      </c>
      <c r="D110">
        <v>175</v>
      </c>
      <c r="F110">
        <v>178</v>
      </c>
      <c r="G110" s="19">
        <v>615.38461540000003</v>
      </c>
      <c r="H110" s="19">
        <v>400</v>
      </c>
      <c r="I110" s="19"/>
      <c r="J110" s="19">
        <v>1500</v>
      </c>
      <c r="K110" s="10">
        <v>1000</v>
      </c>
      <c r="L110"/>
      <c r="M110"/>
      <c r="N110"/>
      <c r="O110">
        <v>1000</v>
      </c>
      <c r="P110"/>
      <c r="Q110"/>
      <c r="R110">
        <v>0</v>
      </c>
      <c r="S110"/>
      <c r="T110"/>
      <c r="U110">
        <f t="shared" si="1"/>
        <v>0</v>
      </c>
      <c r="V110" s="10">
        <v>1</v>
      </c>
    </row>
    <row r="111" spans="1:22" s="9" customFormat="1" x14ac:dyDescent="0.25">
      <c r="A111">
        <v>2</v>
      </c>
      <c r="B111" s="10">
        <v>110</v>
      </c>
      <c r="C111">
        <v>168</v>
      </c>
      <c r="D111">
        <v>173</v>
      </c>
      <c r="F111">
        <v>169</v>
      </c>
      <c r="G111" s="19">
        <v>925.96153849999996</v>
      </c>
      <c r="H111" s="19">
        <v>277.55102040000003</v>
      </c>
      <c r="I111" s="19"/>
      <c r="J111" s="19">
        <v>1150</v>
      </c>
      <c r="K111" s="10">
        <v>1050</v>
      </c>
      <c r="L111"/>
      <c r="M111"/>
      <c r="N111"/>
      <c r="O111">
        <v>1350</v>
      </c>
      <c r="P111"/>
      <c r="Q111"/>
      <c r="R111">
        <v>0</v>
      </c>
      <c r="S111"/>
      <c r="T111"/>
      <c r="U111">
        <f t="shared" si="1"/>
        <v>0</v>
      </c>
      <c r="V111" s="10">
        <v>1</v>
      </c>
    </row>
    <row r="112" spans="1:22" s="9" customFormat="1" x14ac:dyDescent="0.25">
      <c r="A112">
        <v>3</v>
      </c>
      <c r="B112" s="10">
        <v>111</v>
      </c>
      <c r="C112">
        <v>168</v>
      </c>
      <c r="D112">
        <v>177</v>
      </c>
      <c r="F112">
        <v>174</v>
      </c>
      <c r="G112" s="19">
        <v>634.61538459999997</v>
      </c>
      <c r="H112" s="19">
        <v>420</v>
      </c>
      <c r="I112" s="19"/>
      <c r="J112" s="19">
        <v>1390</v>
      </c>
      <c r="K112" s="10">
        <v>1100</v>
      </c>
      <c r="L112"/>
      <c r="M112"/>
      <c r="N112"/>
      <c r="O112">
        <v>1100</v>
      </c>
      <c r="P112"/>
      <c r="Q112"/>
      <c r="R112">
        <v>10</v>
      </c>
      <c r="S112"/>
      <c r="T112"/>
      <c r="U112">
        <f t="shared" si="1"/>
        <v>10</v>
      </c>
      <c r="V112" s="10">
        <v>1</v>
      </c>
    </row>
    <row r="113" spans="1:22" s="9" customFormat="1" x14ac:dyDescent="0.25">
      <c r="A113">
        <v>3</v>
      </c>
      <c r="B113" s="10">
        <v>112</v>
      </c>
      <c r="C113">
        <v>173</v>
      </c>
      <c r="D113">
        <v>171</v>
      </c>
      <c r="F113">
        <v>178</v>
      </c>
      <c r="G113" s="19">
        <v>388.46153850000002</v>
      </c>
      <c r="H113" s="19">
        <v>376.5625</v>
      </c>
      <c r="I113" s="19"/>
      <c r="J113" s="19">
        <v>2050</v>
      </c>
      <c r="K113" s="10">
        <v>400</v>
      </c>
      <c r="L113"/>
      <c r="M113"/>
      <c r="N113"/>
      <c r="O113">
        <v>450</v>
      </c>
      <c r="P113"/>
      <c r="Q113"/>
      <c r="R113">
        <v>0</v>
      </c>
      <c r="S113"/>
      <c r="T113"/>
      <c r="U113">
        <f t="shared" si="1"/>
        <v>0</v>
      </c>
      <c r="V113" s="10">
        <v>1</v>
      </c>
    </row>
    <row r="114" spans="1:22" s="9" customFormat="1" x14ac:dyDescent="0.25">
      <c r="A114">
        <v>3</v>
      </c>
      <c r="B114" s="10">
        <v>113</v>
      </c>
      <c r="C114">
        <v>172</v>
      </c>
      <c r="D114">
        <v>170</v>
      </c>
      <c r="F114">
        <v>176</v>
      </c>
      <c r="G114" s="19">
        <v>646.15384619999998</v>
      </c>
      <c r="H114" s="19">
        <v>400</v>
      </c>
      <c r="I114" s="19"/>
      <c r="J114" s="19">
        <v>1300</v>
      </c>
      <c r="K114" s="10">
        <v>1200</v>
      </c>
      <c r="L114"/>
      <c r="M114"/>
      <c r="N114"/>
      <c r="O114">
        <v>1200</v>
      </c>
      <c r="P114"/>
      <c r="Q114"/>
      <c r="R114">
        <v>0</v>
      </c>
      <c r="S114"/>
      <c r="T114"/>
      <c r="U114">
        <f t="shared" si="1"/>
        <v>0</v>
      </c>
      <c r="V114" s="10">
        <v>1</v>
      </c>
    </row>
    <row r="115" spans="1:22" s="9" customFormat="1" x14ac:dyDescent="0.25">
      <c r="A115">
        <v>3</v>
      </c>
      <c r="B115" s="10">
        <v>114</v>
      </c>
      <c r="C115">
        <v>179</v>
      </c>
      <c r="D115">
        <v>180</v>
      </c>
      <c r="F115">
        <v>167</v>
      </c>
      <c r="G115" s="19">
        <v>615.38461540000003</v>
      </c>
      <c r="H115" s="19">
        <v>400</v>
      </c>
      <c r="I115" s="19"/>
      <c r="J115" s="19">
        <v>1500</v>
      </c>
      <c r="K115" s="10">
        <v>1000</v>
      </c>
      <c r="L115"/>
      <c r="M115"/>
      <c r="N115"/>
      <c r="O115">
        <v>1000</v>
      </c>
      <c r="P115"/>
      <c r="Q115"/>
      <c r="R115">
        <v>0</v>
      </c>
      <c r="S115"/>
      <c r="T115"/>
      <c r="U115">
        <f t="shared" si="1"/>
        <v>0</v>
      </c>
      <c r="V115" s="10">
        <v>1</v>
      </c>
    </row>
    <row r="116" spans="1:22" s="9" customFormat="1" x14ac:dyDescent="0.25">
      <c r="A116">
        <v>3</v>
      </c>
      <c r="B116" s="10">
        <v>115</v>
      </c>
      <c r="C116">
        <v>166</v>
      </c>
      <c r="D116">
        <v>175</v>
      </c>
      <c r="F116">
        <v>169</v>
      </c>
      <c r="G116" s="19">
        <v>565.38461540000003</v>
      </c>
      <c r="H116" s="19">
        <v>398.53515629999998</v>
      </c>
      <c r="I116" s="19"/>
      <c r="J116" s="19">
        <v>950</v>
      </c>
      <c r="K116" s="10">
        <v>1600</v>
      </c>
      <c r="L116"/>
      <c r="M116"/>
      <c r="N116"/>
      <c r="O116">
        <v>1550</v>
      </c>
      <c r="P116"/>
      <c r="Q116"/>
      <c r="R116">
        <v>0</v>
      </c>
      <c r="S116"/>
      <c r="T116"/>
      <c r="U116">
        <f t="shared" si="1"/>
        <v>0</v>
      </c>
      <c r="V116" s="10">
        <v>1</v>
      </c>
    </row>
    <row r="117" spans="1:22" s="9" customFormat="1" x14ac:dyDescent="0.25">
      <c r="A117">
        <v>4</v>
      </c>
      <c r="B117" s="10">
        <v>116</v>
      </c>
      <c r="C117">
        <v>176</v>
      </c>
      <c r="D117">
        <v>174</v>
      </c>
      <c r="F117">
        <v>170</v>
      </c>
      <c r="G117" s="19">
        <v>796.15384619999998</v>
      </c>
      <c r="H117" s="19">
        <v>376.5625</v>
      </c>
      <c r="I117" s="19"/>
      <c r="J117" s="19">
        <v>1150</v>
      </c>
      <c r="K117" s="10">
        <v>1200</v>
      </c>
      <c r="L117"/>
      <c r="M117"/>
      <c r="N117"/>
      <c r="O117">
        <v>1350</v>
      </c>
      <c r="P117"/>
      <c r="Q117"/>
      <c r="R117">
        <v>0</v>
      </c>
      <c r="S117"/>
      <c r="T117"/>
      <c r="U117">
        <f t="shared" si="1"/>
        <v>0</v>
      </c>
      <c r="V117" s="10">
        <v>1</v>
      </c>
    </row>
    <row r="118" spans="1:22" s="9" customFormat="1" x14ac:dyDescent="0.25">
      <c r="A118">
        <v>4</v>
      </c>
      <c r="B118" s="10">
        <v>117</v>
      </c>
      <c r="C118">
        <v>167</v>
      </c>
      <c r="D118">
        <v>168</v>
      </c>
      <c r="F118">
        <v>172</v>
      </c>
      <c r="G118" s="19">
        <v>938.46153849999996</v>
      </c>
      <c r="H118" s="19">
        <v>-2975</v>
      </c>
      <c r="I118" s="19"/>
      <c r="J118" s="19">
        <v>1500</v>
      </c>
      <c r="K118" s="10">
        <v>400</v>
      </c>
      <c r="L118"/>
      <c r="M118"/>
      <c r="N118"/>
      <c r="O118">
        <v>1000</v>
      </c>
      <c r="P118"/>
      <c r="Q118"/>
      <c r="R118">
        <v>0</v>
      </c>
      <c r="S118"/>
      <c r="T118"/>
      <c r="U118">
        <f t="shared" si="1"/>
        <v>0</v>
      </c>
      <c r="V118" s="10">
        <v>1</v>
      </c>
    </row>
    <row r="119" spans="1:22" s="9" customFormat="1" x14ac:dyDescent="0.25">
      <c r="A119">
        <v>4</v>
      </c>
      <c r="B119" s="10">
        <v>118</v>
      </c>
      <c r="C119">
        <v>169</v>
      </c>
      <c r="D119">
        <v>178</v>
      </c>
      <c r="F119">
        <v>179</v>
      </c>
      <c r="G119" s="19">
        <v>650</v>
      </c>
      <c r="H119" s="19">
        <v>600</v>
      </c>
      <c r="I119" s="19"/>
      <c r="J119" s="19">
        <v>1100</v>
      </c>
      <c r="K119" s="10">
        <v>1300</v>
      </c>
      <c r="L119"/>
      <c r="M119"/>
      <c r="N119"/>
      <c r="O119">
        <v>1300</v>
      </c>
      <c r="P119"/>
      <c r="Q119"/>
      <c r="R119">
        <v>100</v>
      </c>
      <c r="S119"/>
      <c r="T119"/>
      <c r="U119">
        <f t="shared" si="1"/>
        <v>100</v>
      </c>
      <c r="V119" s="10">
        <v>1</v>
      </c>
    </row>
    <row r="120" spans="1:22" s="9" customFormat="1" x14ac:dyDescent="0.25">
      <c r="A120">
        <v>4</v>
      </c>
      <c r="B120" s="10">
        <v>119</v>
      </c>
      <c r="C120">
        <v>173</v>
      </c>
      <c r="D120">
        <v>166</v>
      </c>
      <c r="F120">
        <v>177</v>
      </c>
      <c r="G120" s="19">
        <v>346.15384619999998</v>
      </c>
      <c r="H120" s="19">
        <v>331.12244900000002</v>
      </c>
      <c r="I120" s="19"/>
      <c r="J120" s="19">
        <v>1400</v>
      </c>
      <c r="K120" s="10">
        <v>1400</v>
      </c>
      <c r="L120"/>
      <c r="M120"/>
      <c r="N120"/>
      <c r="O120">
        <v>1100</v>
      </c>
      <c r="P120"/>
      <c r="Q120"/>
      <c r="R120">
        <v>0</v>
      </c>
      <c r="S120"/>
      <c r="T120"/>
      <c r="U120">
        <f t="shared" si="1"/>
        <v>0</v>
      </c>
      <c r="V120" s="10">
        <v>1</v>
      </c>
    </row>
    <row r="121" spans="1:22" s="9" customFormat="1" x14ac:dyDescent="0.25">
      <c r="A121">
        <v>4</v>
      </c>
      <c r="B121" s="10">
        <v>120</v>
      </c>
      <c r="C121">
        <v>180</v>
      </c>
      <c r="D121">
        <v>175</v>
      </c>
      <c r="F121">
        <v>171</v>
      </c>
      <c r="G121" s="19">
        <v>553.84615380000002</v>
      </c>
      <c r="H121" s="19">
        <v>1200</v>
      </c>
      <c r="I121" s="19"/>
      <c r="J121" s="19">
        <v>1300</v>
      </c>
      <c r="K121" s="10">
        <v>800</v>
      </c>
      <c r="L121"/>
      <c r="M121"/>
      <c r="N121"/>
      <c r="O121">
        <v>800</v>
      </c>
      <c r="P121"/>
      <c r="Q121"/>
      <c r="R121">
        <v>400</v>
      </c>
      <c r="S121"/>
      <c r="T121"/>
      <c r="U121">
        <f t="shared" si="1"/>
        <v>400</v>
      </c>
      <c r="V121" s="10">
        <v>1</v>
      </c>
    </row>
    <row r="122" spans="1:22" s="9" customFormat="1" x14ac:dyDescent="0.25">
      <c r="A122">
        <v>5</v>
      </c>
      <c r="B122" s="10">
        <v>121</v>
      </c>
      <c r="C122">
        <v>180</v>
      </c>
      <c r="D122">
        <v>179</v>
      </c>
      <c r="F122">
        <v>174</v>
      </c>
      <c r="G122" s="19">
        <v>496.15384619999998</v>
      </c>
      <c r="H122" s="19">
        <v>382.78061220000001</v>
      </c>
      <c r="I122" s="19"/>
      <c r="J122" s="19">
        <v>1250</v>
      </c>
      <c r="K122" s="10">
        <v>1400</v>
      </c>
      <c r="L122"/>
      <c r="M122"/>
      <c r="N122"/>
      <c r="O122">
        <v>1250</v>
      </c>
      <c r="P122"/>
      <c r="Q122"/>
      <c r="R122">
        <v>0</v>
      </c>
      <c r="S122"/>
      <c r="T122"/>
      <c r="U122">
        <f t="shared" si="1"/>
        <v>0</v>
      </c>
      <c r="V122" s="10">
        <v>1</v>
      </c>
    </row>
    <row r="123" spans="1:22" s="9" customFormat="1" x14ac:dyDescent="0.25">
      <c r="A123">
        <v>5</v>
      </c>
      <c r="B123" s="10">
        <v>122</v>
      </c>
      <c r="C123">
        <v>169</v>
      </c>
      <c r="D123">
        <v>172</v>
      </c>
      <c r="F123">
        <v>168</v>
      </c>
      <c r="G123" s="19">
        <v>615.38461540000003</v>
      </c>
      <c r="H123" s="19">
        <v>400</v>
      </c>
      <c r="I123" s="19"/>
      <c r="J123" s="19">
        <v>900</v>
      </c>
      <c r="K123" s="10">
        <v>1600</v>
      </c>
      <c r="L123"/>
      <c r="M123"/>
      <c r="N123"/>
      <c r="O123">
        <v>1600</v>
      </c>
      <c r="P123"/>
      <c r="Q123"/>
      <c r="R123">
        <v>0</v>
      </c>
      <c r="S123"/>
      <c r="T123"/>
      <c r="U123">
        <f t="shared" si="1"/>
        <v>0</v>
      </c>
      <c r="V123" s="10">
        <v>1</v>
      </c>
    </row>
    <row r="124" spans="1:22" s="9" customFormat="1" x14ac:dyDescent="0.25">
      <c r="A124">
        <v>5</v>
      </c>
      <c r="B124" s="10">
        <v>123</v>
      </c>
      <c r="C124">
        <v>173</v>
      </c>
      <c r="D124">
        <v>170</v>
      </c>
      <c r="F124">
        <v>175</v>
      </c>
      <c r="G124" s="19">
        <v>615.38461540000003</v>
      </c>
      <c r="H124" s="19">
        <v>600</v>
      </c>
      <c r="I124" s="19"/>
      <c r="J124" s="19">
        <v>800</v>
      </c>
      <c r="K124" s="10">
        <v>1600</v>
      </c>
      <c r="L124"/>
      <c r="M124"/>
      <c r="N124"/>
      <c r="O124">
        <v>1600</v>
      </c>
      <c r="P124"/>
      <c r="Q124"/>
      <c r="R124">
        <v>100</v>
      </c>
      <c r="S124"/>
      <c r="T124"/>
      <c r="U124">
        <f t="shared" si="1"/>
        <v>100</v>
      </c>
      <c r="V124" s="10">
        <v>1</v>
      </c>
    </row>
    <row r="125" spans="1:22" s="9" customFormat="1" x14ac:dyDescent="0.25">
      <c r="A125">
        <v>5</v>
      </c>
      <c r="B125" s="10">
        <v>124</v>
      </c>
      <c r="C125">
        <v>166</v>
      </c>
      <c r="D125">
        <v>178</v>
      </c>
      <c r="F125">
        <v>177</v>
      </c>
      <c r="G125" s="19">
        <v>634.61538459999997</v>
      </c>
      <c r="H125" s="19">
        <v>400</v>
      </c>
      <c r="I125" s="19"/>
      <c r="J125" s="19">
        <v>1000</v>
      </c>
      <c r="K125" s="10">
        <v>1500</v>
      </c>
      <c r="L125"/>
      <c r="M125"/>
      <c r="N125"/>
      <c r="O125">
        <v>1500</v>
      </c>
      <c r="P125"/>
      <c r="Q125"/>
      <c r="R125">
        <v>0</v>
      </c>
      <c r="S125"/>
      <c r="T125"/>
      <c r="U125">
        <f t="shared" si="1"/>
        <v>0</v>
      </c>
      <c r="V125" s="10">
        <v>1</v>
      </c>
    </row>
    <row r="126" spans="1:22" s="9" customFormat="1" x14ac:dyDescent="0.25">
      <c r="A126">
        <v>5</v>
      </c>
      <c r="B126" s="10">
        <v>125</v>
      </c>
      <c r="C126">
        <v>167</v>
      </c>
      <c r="D126">
        <v>171</v>
      </c>
      <c r="F126">
        <v>176</v>
      </c>
      <c r="G126" s="19">
        <v>438.46153850000002</v>
      </c>
      <c r="H126" s="19">
        <v>306.25</v>
      </c>
      <c r="I126" s="19"/>
      <c r="J126" s="19">
        <v>2000</v>
      </c>
      <c r="K126" s="10">
        <v>400</v>
      </c>
      <c r="L126"/>
      <c r="M126"/>
      <c r="N126"/>
      <c r="O126">
        <v>500</v>
      </c>
      <c r="P126"/>
      <c r="Q126"/>
      <c r="R126">
        <v>0</v>
      </c>
      <c r="S126"/>
      <c r="T126"/>
      <c r="U126">
        <f t="shared" si="1"/>
        <v>0</v>
      </c>
      <c r="V126" s="10">
        <v>1</v>
      </c>
    </row>
    <row r="127" spans="1:22" s="9" customFormat="1" x14ac:dyDescent="0.25">
      <c r="A127">
        <v>6</v>
      </c>
      <c r="B127" s="10">
        <v>126</v>
      </c>
      <c r="C127">
        <v>167</v>
      </c>
      <c r="D127">
        <v>166</v>
      </c>
      <c r="F127">
        <v>169</v>
      </c>
      <c r="G127" s="19">
        <v>338.46153850000002</v>
      </c>
      <c r="H127" s="19">
        <v>400</v>
      </c>
      <c r="I127" s="19"/>
      <c r="J127" s="19">
        <v>2100</v>
      </c>
      <c r="K127" s="10">
        <v>400</v>
      </c>
      <c r="L127"/>
      <c r="M127"/>
      <c r="N127"/>
      <c r="O127">
        <v>400</v>
      </c>
      <c r="P127"/>
      <c r="Q127"/>
      <c r="R127">
        <v>0</v>
      </c>
      <c r="S127"/>
      <c r="T127"/>
      <c r="U127">
        <f t="shared" si="1"/>
        <v>0</v>
      </c>
      <c r="V127" s="10">
        <v>1</v>
      </c>
    </row>
    <row r="128" spans="1:22" s="9" customFormat="1" x14ac:dyDescent="0.25">
      <c r="A128">
        <v>6</v>
      </c>
      <c r="B128" s="10">
        <v>127</v>
      </c>
      <c r="C128">
        <v>176</v>
      </c>
      <c r="D128">
        <v>171</v>
      </c>
      <c r="F128">
        <v>175</v>
      </c>
      <c r="G128" s="19">
        <v>615.38461540000003</v>
      </c>
      <c r="H128" s="19">
        <v>400</v>
      </c>
      <c r="I128" s="19"/>
      <c r="J128" s="19">
        <v>900</v>
      </c>
      <c r="K128" s="10">
        <v>1600</v>
      </c>
      <c r="L128"/>
      <c r="M128"/>
      <c r="N128"/>
      <c r="O128">
        <v>1600</v>
      </c>
      <c r="P128"/>
      <c r="Q128"/>
      <c r="R128">
        <v>0</v>
      </c>
      <c r="S128"/>
      <c r="T128"/>
      <c r="U128">
        <f t="shared" si="1"/>
        <v>0</v>
      </c>
      <c r="V128" s="10">
        <v>1</v>
      </c>
    </row>
    <row r="129" spans="1:22" s="9" customFormat="1" x14ac:dyDescent="0.25">
      <c r="A129">
        <v>6</v>
      </c>
      <c r="B129" s="10">
        <v>128</v>
      </c>
      <c r="C129">
        <v>172</v>
      </c>
      <c r="D129">
        <v>177</v>
      </c>
      <c r="F129">
        <v>170</v>
      </c>
      <c r="G129" s="19">
        <v>461.53846149999998</v>
      </c>
      <c r="H129" s="19">
        <v>400</v>
      </c>
      <c r="I129" s="19"/>
      <c r="J129" s="19">
        <v>1900</v>
      </c>
      <c r="K129" s="10">
        <v>600</v>
      </c>
      <c r="L129"/>
      <c r="M129"/>
      <c r="N129"/>
      <c r="O129">
        <v>600</v>
      </c>
      <c r="P129"/>
      <c r="Q129"/>
      <c r="R129">
        <v>0</v>
      </c>
      <c r="S129"/>
      <c r="T129"/>
      <c r="U129">
        <f t="shared" si="1"/>
        <v>0</v>
      </c>
      <c r="V129" s="10">
        <v>1</v>
      </c>
    </row>
    <row r="130" spans="1:22" s="9" customFormat="1" x14ac:dyDescent="0.25">
      <c r="A130">
        <v>6</v>
      </c>
      <c r="B130" s="10">
        <v>129</v>
      </c>
      <c r="C130">
        <v>180</v>
      </c>
      <c r="D130">
        <v>168</v>
      </c>
      <c r="F130">
        <v>174</v>
      </c>
      <c r="G130" s="19">
        <v>665.38461540000003</v>
      </c>
      <c r="H130" s="19">
        <v>396.25</v>
      </c>
      <c r="I130" s="19"/>
      <c r="J130" s="19">
        <v>1450</v>
      </c>
      <c r="K130" s="10">
        <v>1000</v>
      </c>
      <c r="L130"/>
      <c r="M130"/>
      <c r="N130"/>
      <c r="O130">
        <v>1050</v>
      </c>
      <c r="P130"/>
      <c r="Q130"/>
      <c r="R130">
        <v>0</v>
      </c>
      <c r="S130"/>
      <c r="T130"/>
      <c r="U130">
        <f t="shared" si="1"/>
        <v>0</v>
      </c>
      <c r="V130" s="10">
        <v>1</v>
      </c>
    </row>
    <row r="131" spans="1:22" s="9" customFormat="1" x14ac:dyDescent="0.25">
      <c r="A131">
        <v>6</v>
      </c>
      <c r="B131" s="10">
        <v>130</v>
      </c>
      <c r="C131">
        <v>178</v>
      </c>
      <c r="D131">
        <v>173</v>
      </c>
      <c r="F131">
        <v>179</v>
      </c>
      <c r="G131" s="19">
        <v>-153.8461538</v>
      </c>
      <c r="H131" s="19">
        <v>310.20408159999999</v>
      </c>
      <c r="I131" s="19"/>
      <c r="J131" s="19">
        <v>1700</v>
      </c>
      <c r="K131" s="10">
        <v>1400</v>
      </c>
      <c r="L131"/>
      <c r="M131"/>
      <c r="N131"/>
      <c r="O131">
        <v>600</v>
      </c>
      <c r="P131"/>
      <c r="Q131"/>
      <c r="R131">
        <v>200</v>
      </c>
      <c r="S131"/>
      <c r="T131"/>
      <c r="U131">
        <f t="shared" ref="U131:U194" si="2">IF(V131=1, R131, IF(V131=3, R131, (S131+T131)))</f>
        <v>200</v>
      </c>
      <c r="V131" s="10">
        <v>1</v>
      </c>
    </row>
    <row r="132" spans="1:22" s="9" customFormat="1" x14ac:dyDescent="0.25">
      <c r="A132">
        <v>7</v>
      </c>
      <c r="B132" s="10">
        <v>131</v>
      </c>
      <c r="C132">
        <v>169</v>
      </c>
      <c r="D132">
        <v>174</v>
      </c>
      <c r="F132">
        <v>173</v>
      </c>
      <c r="G132" s="19">
        <v>650</v>
      </c>
      <c r="H132" s="19">
        <v>600</v>
      </c>
      <c r="I132" s="19"/>
      <c r="J132" s="19">
        <v>1100</v>
      </c>
      <c r="K132" s="10">
        <v>1300</v>
      </c>
      <c r="L132"/>
      <c r="M132"/>
      <c r="N132"/>
      <c r="O132">
        <v>1300</v>
      </c>
      <c r="P132"/>
      <c r="Q132"/>
      <c r="R132">
        <v>100</v>
      </c>
      <c r="S132"/>
      <c r="T132"/>
      <c r="U132">
        <f t="shared" si="2"/>
        <v>100</v>
      </c>
      <c r="V132" s="10">
        <v>1</v>
      </c>
    </row>
    <row r="133" spans="1:22" s="9" customFormat="1" x14ac:dyDescent="0.25">
      <c r="A133">
        <v>7</v>
      </c>
      <c r="B133" s="10">
        <v>132</v>
      </c>
      <c r="C133">
        <v>167</v>
      </c>
      <c r="D133">
        <v>175</v>
      </c>
      <c r="F133">
        <v>172</v>
      </c>
      <c r="G133" s="19">
        <v>815.38461540000003</v>
      </c>
      <c r="H133" s="19">
        <v>340</v>
      </c>
      <c r="I133" s="19"/>
      <c r="J133" s="19">
        <v>1300</v>
      </c>
      <c r="K133" s="10">
        <v>1000</v>
      </c>
      <c r="L133"/>
      <c r="M133"/>
      <c r="N133"/>
      <c r="O133">
        <v>1200</v>
      </c>
      <c r="P133"/>
      <c r="Q133"/>
      <c r="R133">
        <v>0</v>
      </c>
      <c r="S133"/>
      <c r="T133"/>
      <c r="U133">
        <f t="shared" si="2"/>
        <v>0</v>
      </c>
      <c r="V133" s="10">
        <v>1</v>
      </c>
    </row>
    <row r="134" spans="1:22" s="9" customFormat="1" x14ac:dyDescent="0.25">
      <c r="A134">
        <v>7</v>
      </c>
      <c r="B134" s="10">
        <v>133</v>
      </c>
      <c r="C134">
        <v>180</v>
      </c>
      <c r="D134">
        <v>168</v>
      </c>
      <c r="F134">
        <v>176</v>
      </c>
      <c r="G134" s="19">
        <v>365.38461539999997</v>
      </c>
      <c r="H134" s="19">
        <v>306.25</v>
      </c>
      <c r="I134" s="19"/>
      <c r="J134" s="19">
        <v>1750</v>
      </c>
      <c r="K134" s="10">
        <v>1000</v>
      </c>
      <c r="L134"/>
      <c r="M134"/>
      <c r="N134"/>
      <c r="O134">
        <v>750</v>
      </c>
      <c r="P134"/>
      <c r="Q134"/>
      <c r="R134">
        <v>0</v>
      </c>
      <c r="S134"/>
      <c r="T134"/>
      <c r="U134">
        <f t="shared" si="2"/>
        <v>0</v>
      </c>
      <c r="V134" s="10">
        <v>1</v>
      </c>
    </row>
    <row r="135" spans="1:22" s="9" customFormat="1" x14ac:dyDescent="0.25">
      <c r="A135">
        <v>7</v>
      </c>
      <c r="B135" s="10">
        <v>134</v>
      </c>
      <c r="C135">
        <v>177</v>
      </c>
      <c r="D135">
        <v>166</v>
      </c>
      <c r="F135">
        <v>178</v>
      </c>
      <c r="G135" s="19">
        <v>515.38461540000003</v>
      </c>
      <c r="H135" s="19">
        <v>394.140625</v>
      </c>
      <c r="I135" s="19"/>
      <c r="J135" s="19">
        <v>1000</v>
      </c>
      <c r="K135" s="10">
        <v>1600</v>
      </c>
      <c r="L135"/>
      <c r="M135"/>
      <c r="N135"/>
      <c r="O135">
        <v>1500</v>
      </c>
      <c r="P135"/>
      <c r="Q135"/>
      <c r="R135">
        <v>0</v>
      </c>
      <c r="S135"/>
      <c r="T135"/>
      <c r="U135">
        <f t="shared" si="2"/>
        <v>0</v>
      </c>
      <c r="V135" s="10">
        <v>1</v>
      </c>
    </row>
    <row r="136" spans="1:22" s="9" customFormat="1" x14ac:dyDescent="0.25">
      <c r="A136">
        <v>7</v>
      </c>
      <c r="B136" s="10">
        <v>135</v>
      </c>
      <c r="C136">
        <v>171</v>
      </c>
      <c r="D136">
        <v>179</v>
      </c>
      <c r="F136">
        <v>170</v>
      </c>
      <c r="G136" s="19">
        <v>275.96153850000002</v>
      </c>
      <c r="H136" s="19">
        <v>323.51716959999999</v>
      </c>
      <c r="I136" s="19"/>
      <c r="J136" s="19">
        <v>1300</v>
      </c>
      <c r="K136" s="10">
        <v>1550</v>
      </c>
      <c r="L136"/>
      <c r="M136"/>
      <c r="N136"/>
      <c r="O136">
        <v>1200</v>
      </c>
      <c r="P136"/>
      <c r="Q136"/>
      <c r="R136">
        <v>0</v>
      </c>
      <c r="S136"/>
      <c r="T136"/>
      <c r="U136">
        <f t="shared" si="2"/>
        <v>0</v>
      </c>
      <c r="V136" s="10">
        <v>1</v>
      </c>
    </row>
    <row r="137" spans="1:22" s="9" customFormat="1" x14ac:dyDescent="0.25">
      <c r="A137">
        <v>8</v>
      </c>
      <c r="B137" s="10">
        <v>136</v>
      </c>
      <c r="C137">
        <v>169</v>
      </c>
      <c r="D137">
        <v>176</v>
      </c>
      <c r="F137">
        <v>166</v>
      </c>
      <c r="G137" s="19">
        <v>650</v>
      </c>
      <c r="H137" s="19">
        <v>400</v>
      </c>
      <c r="I137" s="19"/>
      <c r="J137" s="19">
        <v>1200</v>
      </c>
      <c r="K137" s="10">
        <v>1300</v>
      </c>
      <c r="L137"/>
      <c r="M137"/>
      <c r="N137"/>
      <c r="O137">
        <v>1300</v>
      </c>
      <c r="P137"/>
      <c r="Q137"/>
      <c r="R137">
        <v>0</v>
      </c>
      <c r="S137"/>
      <c r="T137"/>
      <c r="U137">
        <f t="shared" si="2"/>
        <v>0</v>
      </c>
      <c r="V137" s="10">
        <v>1</v>
      </c>
    </row>
    <row r="138" spans="1:22" s="9" customFormat="1" x14ac:dyDescent="0.25">
      <c r="A138">
        <v>8</v>
      </c>
      <c r="B138" s="10">
        <v>137</v>
      </c>
      <c r="C138">
        <v>179</v>
      </c>
      <c r="D138">
        <v>178</v>
      </c>
      <c r="F138">
        <v>171</v>
      </c>
      <c r="G138" s="19">
        <v>646.15384619999998</v>
      </c>
      <c r="H138" s="19">
        <v>1400</v>
      </c>
      <c r="I138" s="19"/>
      <c r="J138" s="19">
        <v>800</v>
      </c>
      <c r="K138" s="10">
        <v>1200</v>
      </c>
      <c r="L138"/>
      <c r="M138"/>
      <c r="N138"/>
      <c r="O138">
        <v>1200</v>
      </c>
      <c r="P138"/>
      <c r="Q138"/>
      <c r="R138">
        <v>500</v>
      </c>
      <c r="S138"/>
      <c r="T138"/>
      <c r="U138">
        <f t="shared" si="2"/>
        <v>500</v>
      </c>
      <c r="V138" s="10">
        <v>1</v>
      </c>
    </row>
    <row r="139" spans="1:22" s="9" customFormat="1" x14ac:dyDescent="0.25">
      <c r="A139">
        <v>8</v>
      </c>
      <c r="B139" s="10">
        <v>138</v>
      </c>
      <c r="C139">
        <v>174</v>
      </c>
      <c r="D139">
        <v>170</v>
      </c>
      <c r="F139">
        <v>175</v>
      </c>
      <c r="G139" s="19">
        <v>615.38461540000003</v>
      </c>
      <c r="H139" s="19">
        <v>400</v>
      </c>
      <c r="I139" s="19"/>
      <c r="J139" s="19">
        <v>900</v>
      </c>
      <c r="K139" s="10">
        <v>1600</v>
      </c>
      <c r="L139"/>
      <c r="M139"/>
      <c r="N139"/>
      <c r="O139">
        <v>1600</v>
      </c>
      <c r="P139"/>
      <c r="Q139"/>
      <c r="R139">
        <v>0</v>
      </c>
      <c r="S139"/>
      <c r="T139"/>
      <c r="U139">
        <f t="shared" si="2"/>
        <v>0</v>
      </c>
      <c r="V139" s="10">
        <v>1</v>
      </c>
    </row>
    <row r="140" spans="1:22" s="9" customFormat="1" x14ac:dyDescent="0.25">
      <c r="A140">
        <v>8</v>
      </c>
      <c r="B140" s="10">
        <v>139</v>
      </c>
      <c r="C140">
        <v>180</v>
      </c>
      <c r="D140">
        <v>177</v>
      </c>
      <c r="F140">
        <v>172</v>
      </c>
      <c r="G140" s="19">
        <v>650</v>
      </c>
      <c r="H140" s="19">
        <v>400</v>
      </c>
      <c r="I140" s="19"/>
      <c r="J140" s="19">
        <v>1200</v>
      </c>
      <c r="K140" s="10">
        <v>1300</v>
      </c>
      <c r="L140"/>
      <c r="M140"/>
      <c r="N140"/>
      <c r="O140">
        <v>1300</v>
      </c>
      <c r="P140"/>
      <c r="Q140"/>
      <c r="R140">
        <v>0</v>
      </c>
      <c r="S140"/>
      <c r="T140"/>
      <c r="U140">
        <f t="shared" si="2"/>
        <v>0</v>
      </c>
      <c r="V140" s="10">
        <v>1</v>
      </c>
    </row>
    <row r="141" spans="1:22" s="9" customFormat="1" x14ac:dyDescent="0.25">
      <c r="A141">
        <v>8</v>
      </c>
      <c r="B141" s="10">
        <v>140</v>
      </c>
      <c r="C141">
        <v>167</v>
      </c>
      <c r="D141">
        <v>173</v>
      </c>
      <c r="F141">
        <v>168</v>
      </c>
      <c r="G141" s="19">
        <v>134.6153846</v>
      </c>
      <c r="H141" s="19">
        <v>90.082644630000004</v>
      </c>
      <c r="I141" s="19"/>
      <c r="J141" s="19">
        <v>1900</v>
      </c>
      <c r="K141" s="10">
        <v>1100</v>
      </c>
      <c r="L141"/>
      <c r="M141"/>
      <c r="N141"/>
      <c r="O141">
        <v>600</v>
      </c>
      <c r="P141"/>
      <c r="Q141"/>
      <c r="R141">
        <v>0</v>
      </c>
      <c r="S141"/>
      <c r="T141"/>
      <c r="U141">
        <f t="shared" si="2"/>
        <v>0</v>
      </c>
      <c r="V141" s="10">
        <v>1</v>
      </c>
    </row>
    <row r="142" spans="1:22" s="9" customFormat="1" x14ac:dyDescent="0.25">
      <c r="A142">
        <v>9</v>
      </c>
      <c r="B142" s="10">
        <v>141</v>
      </c>
      <c r="C142">
        <v>178</v>
      </c>
      <c r="D142">
        <v>166</v>
      </c>
      <c r="F142">
        <v>175</v>
      </c>
      <c r="G142" s="19">
        <v>299.03846149999998</v>
      </c>
      <c r="H142" s="19">
        <v>482.4</v>
      </c>
      <c r="I142" s="19"/>
      <c r="J142" s="19">
        <v>1500</v>
      </c>
      <c r="K142" s="10">
        <v>1250</v>
      </c>
      <c r="L142"/>
      <c r="M142"/>
      <c r="N142"/>
      <c r="O142">
        <v>900</v>
      </c>
      <c r="P142"/>
      <c r="Q142"/>
      <c r="R142">
        <v>100</v>
      </c>
      <c r="S142"/>
      <c r="T142"/>
      <c r="U142">
        <f t="shared" si="2"/>
        <v>100</v>
      </c>
      <c r="V142" s="10">
        <v>1</v>
      </c>
    </row>
    <row r="143" spans="1:22" s="9" customFormat="1" x14ac:dyDescent="0.25">
      <c r="A143">
        <v>9</v>
      </c>
      <c r="B143" s="10">
        <v>142</v>
      </c>
      <c r="C143">
        <v>167</v>
      </c>
      <c r="D143">
        <v>174</v>
      </c>
      <c r="F143">
        <v>179</v>
      </c>
      <c r="G143" s="19">
        <v>588.46153849999996</v>
      </c>
      <c r="H143" s="19">
        <v>700</v>
      </c>
      <c r="I143" s="19"/>
      <c r="J143" s="19">
        <v>1450</v>
      </c>
      <c r="K143" s="10">
        <v>900</v>
      </c>
      <c r="L143"/>
      <c r="M143"/>
      <c r="N143"/>
      <c r="O143">
        <v>900</v>
      </c>
      <c r="P143"/>
      <c r="Q143"/>
      <c r="R143">
        <v>150</v>
      </c>
      <c r="S143"/>
      <c r="T143"/>
      <c r="U143">
        <f t="shared" si="2"/>
        <v>150</v>
      </c>
      <c r="V143" s="10">
        <v>1</v>
      </c>
    </row>
    <row r="144" spans="1:22" s="9" customFormat="1" x14ac:dyDescent="0.25">
      <c r="A144">
        <v>9</v>
      </c>
      <c r="B144" s="10">
        <v>143</v>
      </c>
      <c r="C144">
        <v>173</v>
      </c>
      <c r="D144">
        <v>170</v>
      </c>
      <c r="F144">
        <v>169</v>
      </c>
      <c r="G144" s="19">
        <v>461.53846149999998</v>
      </c>
      <c r="H144" s="19">
        <v>400</v>
      </c>
      <c r="I144" s="19"/>
      <c r="J144" s="19">
        <v>1900</v>
      </c>
      <c r="K144" s="10">
        <v>600</v>
      </c>
      <c r="L144"/>
      <c r="M144"/>
      <c r="N144"/>
      <c r="O144">
        <v>600</v>
      </c>
      <c r="P144"/>
      <c r="Q144"/>
      <c r="R144">
        <v>0</v>
      </c>
      <c r="S144"/>
      <c r="T144"/>
      <c r="U144">
        <f t="shared" si="2"/>
        <v>0</v>
      </c>
      <c r="V144" s="10">
        <v>1</v>
      </c>
    </row>
    <row r="145" spans="1:22" s="9" customFormat="1" x14ac:dyDescent="0.25">
      <c r="A145">
        <v>9</v>
      </c>
      <c r="B145" s="10">
        <v>144</v>
      </c>
      <c r="C145">
        <v>176</v>
      </c>
      <c r="D145">
        <v>180</v>
      </c>
      <c r="F145">
        <v>168</v>
      </c>
      <c r="G145" s="19">
        <v>165.3846154</v>
      </c>
      <c r="H145" s="19">
        <v>281.34765629999998</v>
      </c>
      <c r="I145" s="19"/>
      <c r="J145" s="19">
        <v>1350</v>
      </c>
      <c r="K145" s="10">
        <v>1600</v>
      </c>
      <c r="L145"/>
      <c r="M145"/>
      <c r="N145"/>
      <c r="O145">
        <v>1150</v>
      </c>
      <c r="P145"/>
      <c r="Q145"/>
      <c r="R145">
        <v>0</v>
      </c>
      <c r="S145"/>
      <c r="T145"/>
      <c r="U145">
        <f t="shared" si="2"/>
        <v>0</v>
      </c>
      <c r="V145" s="10">
        <v>1</v>
      </c>
    </row>
    <row r="146" spans="1:22" s="9" customFormat="1" x14ac:dyDescent="0.25">
      <c r="A146">
        <v>9</v>
      </c>
      <c r="B146" s="10">
        <v>145</v>
      </c>
      <c r="C146">
        <v>171</v>
      </c>
      <c r="D146">
        <v>172</v>
      </c>
      <c r="F146">
        <v>177</v>
      </c>
      <c r="G146" s="19">
        <v>634.61538459999997</v>
      </c>
      <c r="H146" s="19">
        <v>400</v>
      </c>
      <c r="I146" s="19"/>
      <c r="J146" s="19">
        <v>1400</v>
      </c>
      <c r="K146" s="10">
        <v>1100</v>
      </c>
      <c r="L146"/>
      <c r="M146"/>
      <c r="N146"/>
      <c r="O146">
        <v>1100</v>
      </c>
      <c r="P146"/>
      <c r="Q146"/>
      <c r="R146">
        <v>0</v>
      </c>
      <c r="S146"/>
      <c r="T146"/>
      <c r="U146">
        <f t="shared" si="2"/>
        <v>0</v>
      </c>
      <c r="V146" s="10">
        <v>1</v>
      </c>
    </row>
    <row r="147" spans="1:22" s="9" customFormat="1" x14ac:dyDescent="0.25">
      <c r="A147">
        <v>10</v>
      </c>
      <c r="B147" s="10">
        <v>146</v>
      </c>
      <c r="C147">
        <v>167</v>
      </c>
      <c r="D147">
        <v>172</v>
      </c>
      <c r="F147">
        <v>171</v>
      </c>
      <c r="G147" s="19">
        <v>415.38461539999997</v>
      </c>
      <c r="H147" s="19">
        <v>876.5625</v>
      </c>
      <c r="I147" s="19"/>
      <c r="J147" s="19">
        <v>850</v>
      </c>
      <c r="K147" s="10">
        <v>1600</v>
      </c>
      <c r="L147"/>
      <c r="M147"/>
      <c r="N147"/>
      <c r="O147">
        <v>1400</v>
      </c>
      <c r="P147"/>
      <c r="Q147"/>
      <c r="R147">
        <v>250</v>
      </c>
      <c r="S147"/>
      <c r="T147"/>
      <c r="U147">
        <f t="shared" si="2"/>
        <v>250</v>
      </c>
      <c r="V147" s="10">
        <v>1</v>
      </c>
    </row>
    <row r="148" spans="1:22" s="9" customFormat="1" x14ac:dyDescent="0.25">
      <c r="A148">
        <v>10</v>
      </c>
      <c r="B148" s="10">
        <v>147</v>
      </c>
      <c r="C148">
        <v>168</v>
      </c>
      <c r="D148">
        <v>175</v>
      </c>
      <c r="F148">
        <v>176</v>
      </c>
      <c r="G148" s="19">
        <v>338.46153850000002</v>
      </c>
      <c r="H148" s="19">
        <v>400</v>
      </c>
      <c r="I148" s="19"/>
      <c r="J148" s="19">
        <v>2100</v>
      </c>
      <c r="K148" s="10">
        <v>400</v>
      </c>
      <c r="L148"/>
      <c r="M148"/>
      <c r="N148"/>
      <c r="O148">
        <v>400</v>
      </c>
      <c r="P148"/>
      <c r="Q148"/>
      <c r="R148">
        <v>0</v>
      </c>
      <c r="S148"/>
      <c r="T148"/>
      <c r="U148">
        <f t="shared" si="2"/>
        <v>0</v>
      </c>
      <c r="V148" s="10">
        <v>1</v>
      </c>
    </row>
    <row r="149" spans="1:22" s="9" customFormat="1" x14ac:dyDescent="0.25">
      <c r="A149">
        <v>10</v>
      </c>
      <c r="B149" s="10">
        <v>148</v>
      </c>
      <c r="C149">
        <v>173</v>
      </c>
      <c r="D149">
        <v>169</v>
      </c>
      <c r="F149">
        <v>179</v>
      </c>
      <c r="G149" s="19">
        <v>650</v>
      </c>
      <c r="H149" s="19">
        <v>600</v>
      </c>
      <c r="I149" s="19"/>
      <c r="J149" s="19">
        <v>1100</v>
      </c>
      <c r="K149" s="10">
        <v>1300</v>
      </c>
      <c r="L149"/>
      <c r="M149"/>
      <c r="N149"/>
      <c r="O149">
        <v>1300</v>
      </c>
      <c r="P149"/>
      <c r="Q149"/>
      <c r="R149">
        <v>100</v>
      </c>
      <c r="S149"/>
      <c r="T149"/>
      <c r="U149">
        <f t="shared" si="2"/>
        <v>100</v>
      </c>
      <c r="V149" s="10">
        <v>1</v>
      </c>
    </row>
    <row r="150" spans="1:22" s="9" customFormat="1" x14ac:dyDescent="0.25">
      <c r="A150">
        <v>10</v>
      </c>
      <c r="B150" s="10">
        <v>149</v>
      </c>
      <c r="C150">
        <v>177</v>
      </c>
      <c r="D150">
        <v>178</v>
      </c>
      <c r="F150">
        <v>170</v>
      </c>
      <c r="G150" s="19">
        <v>615.38461540000003</v>
      </c>
      <c r="H150" s="19">
        <v>402</v>
      </c>
      <c r="I150" s="19"/>
      <c r="J150" s="19">
        <v>899</v>
      </c>
      <c r="K150" s="10">
        <v>1600</v>
      </c>
      <c r="L150"/>
      <c r="M150"/>
      <c r="N150"/>
      <c r="O150">
        <v>1600</v>
      </c>
      <c r="P150"/>
      <c r="Q150"/>
      <c r="R150">
        <v>1</v>
      </c>
      <c r="S150"/>
      <c r="T150"/>
      <c r="U150">
        <f t="shared" si="2"/>
        <v>1</v>
      </c>
      <c r="V150" s="10">
        <v>1</v>
      </c>
    </row>
    <row r="151" spans="1:22" s="9" customFormat="1" x14ac:dyDescent="0.25">
      <c r="A151">
        <v>10</v>
      </c>
      <c r="B151" s="10">
        <v>150</v>
      </c>
      <c r="C151">
        <v>180</v>
      </c>
      <c r="D151">
        <v>166</v>
      </c>
      <c r="F151">
        <v>174</v>
      </c>
      <c r="G151" s="19">
        <v>350</v>
      </c>
      <c r="H151" s="19">
        <v>320.11834320000003</v>
      </c>
      <c r="I151" s="19"/>
      <c r="J151" s="19">
        <v>1500</v>
      </c>
      <c r="K151" s="10">
        <v>1300</v>
      </c>
      <c r="L151"/>
      <c r="M151"/>
      <c r="N151"/>
      <c r="O151">
        <v>1000</v>
      </c>
      <c r="P151"/>
      <c r="Q151"/>
      <c r="R151">
        <v>0</v>
      </c>
      <c r="S151"/>
      <c r="T151"/>
      <c r="U151">
        <f t="shared" si="2"/>
        <v>0</v>
      </c>
      <c r="V151" s="10">
        <v>1</v>
      </c>
    </row>
    <row r="152" spans="1:22" s="9" customFormat="1" x14ac:dyDescent="0.25">
      <c r="A152">
        <v>1</v>
      </c>
      <c r="B152" s="10">
        <v>151</v>
      </c>
      <c r="C152">
        <v>105</v>
      </c>
      <c r="D152">
        <v>101</v>
      </c>
      <c r="E152">
        <v>96</v>
      </c>
      <c r="F152">
        <v>98</v>
      </c>
      <c r="G152" s="19">
        <v>534.61538459999997</v>
      </c>
      <c r="H152" s="19">
        <v>350.20661159999997</v>
      </c>
      <c r="I152" s="19">
        <v>425</v>
      </c>
      <c r="J152" s="19">
        <v>1500</v>
      </c>
      <c r="K152" s="10">
        <v>1100</v>
      </c>
      <c r="L152"/>
      <c r="M152"/>
      <c r="N152"/>
      <c r="O152"/>
      <c r="P152">
        <v>900</v>
      </c>
      <c r="Q152">
        <v>1100</v>
      </c>
      <c r="R152"/>
      <c r="S152">
        <v>0</v>
      </c>
      <c r="T152">
        <v>0</v>
      </c>
      <c r="U152">
        <f t="shared" si="2"/>
        <v>0</v>
      </c>
      <c r="V152" s="10">
        <v>2</v>
      </c>
    </row>
    <row r="153" spans="1:22" s="9" customFormat="1" x14ac:dyDescent="0.25">
      <c r="A153">
        <v>1</v>
      </c>
      <c r="B153" s="10">
        <v>152</v>
      </c>
      <c r="C153">
        <v>100</v>
      </c>
      <c r="D153">
        <v>102</v>
      </c>
      <c r="E153">
        <v>106</v>
      </c>
      <c r="F153">
        <v>104</v>
      </c>
      <c r="G153" s="19">
        <v>347.11538460000003</v>
      </c>
      <c r="H153" s="19">
        <v>425</v>
      </c>
      <c r="I153" s="19">
        <v>365.7407407</v>
      </c>
      <c r="J153" s="19">
        <v>2075</v>
      </c>
      <c r="K153" s="10">
        <v>450</v>
      </c>
      <c r="L153"/>
      <c r="M153"/>
      <c r="N153"/>
      <c r="O153"/>
      <c r="P153">
        <v>450</v>
      </c>
      <c r="Q153">
        <v>400</v>
      </c>
      <c r="R153"/>
      <c r="S153">
        <v>0</v>
      </c>
      <c r="T153">
        <v>0</v>
      </c>
      <c r="U153">
        <f t="shared" si="2"/>
        <v>0</v>
      </c>
      <c r="V153" s="10">
        <v>2</v>
      </c>
    </row>
    <row r="154" spans="1:22" s="9" customFormat="1" x14ac:dyDescent="0.25">
      <c r="A154">
        <v>1</v>
      </c>
      <c r="B154" s="10">
        <v>153</v>
      </c>
      <c r="C154">
        <v>97</v>
      </c>
      <c r="D154">
        <v>103</v>
      </c>
      <c r="E154">
        <v>107</v>
      </c>
      <c r="F154">
        <v>99</v>
      </c>
      <c r="G154" s="19">
        <v>549.03846150000004</v>
      </c>
      <c r="H154" s="19">
        <v>415.2</v>
      </c>
      <c r="I154" s="19">
        <v>395.2</v>
      </c>
      <c r="J154" s="19">
        <v>1340</v>
      </c>
      <c r="K154" s="10">
        <v>1250</v>
      </c>
      <c r="L154"/>
      <c r="M154"/>
      <c r="N154"/>
      <c r="O154"/>
      <c r="P154">
        <v>1150</v>
      </c>
      <c r="Q154">
        <v>1150</v>
      </c>
      <c r="R154"/>
      <c r="S154">
        <v>10</v>
      </c>
      <c r="T154">
        <v>0</v>
      </c>
      <c r="U154">
        <f t="shared" si="2"/>
        <v>10</v>
      </c>
      <c r="V154" s="10">
        <v>2</v>
      </c>
    </row>
    <row r="155" spans="1:22" s="9" customFormat="1" x14ac:dyDescent="0.25">
      <c r="A155">
        <v>2</v>
      </c>
      <c r="B155" s="10">
        <v>154</v>
      </c>
      <c r="C155">
        <v>105</v>
      </c>
      <c r="D155">
        <v>96</v>
      </c>
      <c r="E155">
        <v>106</v>
      </c>
      <c r="F155">
        <v>101</v>
      </c>
      <c r="G155" s="19">
        <v>600</v>
      </c>
      <c r="H155" s="19">
        <v>398.89053250000001</v>
      </c>
      <c r="I155" s="19">
        <v>398.89053250000001</v>
      </c>
      <c r="J155" s="19">
        <v>1250</v>
      </c>
      <c r="K155" s="10">
        <v>1300</v>
      </c>
      <c r="L155"/>
      <c r="M155"/>
      <c r="N155"/>
      <c r="O155"/>
      <c r="P155">
        <v>1250</v>
      </c>
      <c r="Q155">
        <v>1250</v>
      </c>
      <c r="R155"/>
      <c r="S155">
        <v>0</v>
      </c>
      <c r="T155">
        <v>0</v>
      </c>
      <c r="U155">
        <f t="shared" si="2"/>
        <v>0</v>
      </c>
      <c r="V155" s="10">
        <v>2</v>
      </c>
    </row>
    <row r="156" spans="1:22" s="9" customFormat="1" x14ac:dyDescent="0.25">
      <c r="A156">
        <v>2</v>
      </c>
      <c r="B156" s="10">
        <v>155</v>
      </c>
      <c r="C156">
        <v>97</v>
      </c>
      <c r="D156">
        <v>103</v>
      </c>
      <c r="E156">
        <v>99</v>
      </c>
      <c r="F156">
        <v>102</v>
      </c>
      <c r="G156" s="19">
        <v>496.15384619999998</v>
      </c>
      <c r="H156" s="19">
        <v>419.79166670000001</v>
      </c>
      <c r="I156" s="19">
        <v>354.16666670000001</v>
      </c>
      <c r="J156" s="19">
        <v>1450</v>
      </c>
      <c r="K156" s="10">
        <v>1200</v>
      </c>
      <c r="L156"/>
      <c r="M156"/>
      <c r="N156"/>
      <c r="O156"/>
      <c r="P156">
        <v>1100</v>
      </c>
      <c r="Q156">
        <v>1000</v>
      </c>
      <c r="R156"/>
      <c r="S156">
        <v>0</v>
      </c>
      <c r="T156">
        <v>0</v>
      </c>
      <c r="U156">
        <f t="shared" si="2"/>
        <v>0</v>
      </c>
      <c r="V156" s="10">
        <v>2</v>
      </c>
    </row>
    <row r="157" spans="1:22" s="9" customFormat="1" x14ac:dyDescent="0.25">
      <c r="A157">
        <v>2</v>
      </c>
      <c r="B157" s="10">
        <v>156</v>
      </c>
      <c r="C157">
        <v>104</v>
      </c>
      <c r="D157">
        <v>100</v>
      </c>
      <c r="E157">
        <v>107</v>
      </c>
      <c r="F157">
        <v>98</v>
      </c>
      <c r="G157" s="19">
        <v>546.15384619999998</v>
      </c>
      <c r="H157" s="19">
        <v>423.69791670000001</v>
      </c>
      <c r="I157" s="19">
        <v>363.28125</v>
      </c>
      <c r="J157" s="19">
        <v>1400</v>
      </c>
      <c r="K157" s="10">
        <v>1200</v>
      </c>
      <c r="L157"/>
      <c r="M157"/>
      <c r="N157"/>
      <c r="O157"/>
      <c r="P157">
        <v>1150</v>
      </c>
      <c r="Q157">
        <v>1050</v>
      </c>
      <c r="R157"/>
      <c r="S157">
        <v>0</v>
      </c>
      <c r="T157">
        <v>0</v>
      </c>
      <c r="U157">
        <f t="shared" si="2"/>
        <v>0</v>
      </c>
      <c r="V157" s="10">
        <v>2</v>
      </c>
    </row>
    <row r="158" spans="1:22" s="9" customFormat="1" x14ac:dyDescent="0.25">
      <c r="A158">
        <v>3</v>
      </c>
      <c r="B158" s="10">
        <v>157</v>
      </c>
      <c r="C158">
        <v>104</v>
      </c>
      <c r="D158">
        <v>97</v>
      </c>
      <c r="E158">
        <v>106</v>
      </c>
      <c r="F158">
        <v>99</v>
      </c>
      <c r="G158" s="19">
        <v>616.34615380000002</v>
      </c>
      <c r="H158" s="19">
        <v>425</v>
      </c>
      <c r="I158" s="19">
        <v>373.5822306</v>
      </c>
      <c r="J158" s="19">
        <v>1375</v>
      </c>
      <c r="K158" s="10">
        <v>1150</v>
      </c>
      <c r="L158"/>
      <c r="M158"/>
      <c r="N158"/>
      <c r="O158"/>
      <c r="P158">
        <v>1150</v>
      </c>
      <c r="Q158">
        <v>1100</v>
      </c>
      <c r="R158"/>
      <c r="S158">
        <v>0</v>
      </c>
      <c r="T158">
        <v>0</v>
      </c>
      <c r="U158">
        <f t="shared" si="2"/>
        <v>0</v>
      </c>
      <c r="V158" s="10">
        <v>2</v>
      </c>
    </row>
    <row r="159" spans="1:22" s="9" customFormat="1" x14ac:dyDescent="0.25">
      <c r="A159">
        <v>3</v>
      </c>
      <c r="B159" s="10">
        <v>158</v>
      </c>
      <c r="C159">
        <v>103</v>
      </c>
      <c r="D159">
        <v>102</v>
      </c>
      <c r="E159">
        <v>98</v>
      </c>
      <c r="F159">
        <v>107</v>
      </c>
      <c r="G159" s="19">
        <v>534.61538459999997</v>
      </c>
      <c r="H159" s="19">
        <v>425</v>
      </c>
      <c r="I159" s="19">
        <v>350.20661159999997</v>
      </c>
      <c r="J159" s="19">
        <v>1500</v>
      </c>
      <c r="K159" s="10">
        <v>1100</v>
      </c>
      <c r="L159"/>
      <c r="M159"/>
      <c r="N159"/>
      <c r="O159"/>
      <c r="P159">
        <v>1100</v>
      </c>
      <c r="Q159">
        <v>900</v>
      </c>
      <c r="R159"/>
      <c r="S159">
        <v>0</v>
      </c>
      <c r="T159">
        <v>0</v>
      </c>
      <c r="U159">
        <f t="shared" si="2"/>
        <v>0</v>
      </c>
      <c r="V159" s="10">
        <v>2</v>
      </c>
    </row>
    <row r="160" spans="1:22" s="9" customFormat="1" x14ac:dyDescent="0.25">
      <c r="A160">
        <v>3</v>
      </c>
      <c r="B160" s="10">
        <v>159</v>
      </c>
      <c r="C160">
        <v>100</v>
      </c>
      <c r="D160">
        <v>96</v>
      </c>
      <c r="E160">
        <v>101</v>
      </c>
      <c r="F160">
        <v>105</v>
      </c>
      <c r="G160" s="19">
        <v>533.65384619999998</v>
      </c>
      <c r="H160" s="19">
        <v>1000</v>
      </c>
      <c r="I160" s="19">
        <v>1000</v>
      </c>
      <c r="J160" s="19">
        <v>1150</v>
      </c>
      <c r="K160" s="10">
        <v>750</v>
      </c>
      <c r="L160"/>
      <c r="M160"/>
      <c r="N160"/>
      <c r="O160"/>
      <c r="P160">
        <v>750</v>
      </c>
      <c r="Q160">
        <v>750</v>
      </c>
      <c r="R160"/>
      <c r="S160">
        <v>300</v>
      </c>
      <c r="T160">
        <v>300</v>
      </c>
      <c r="U160">
        <f t="shared" si="2"/>
        <v>600</v>
      </c>
      <c r="V160" s="10">
        <v>2</v>
      </c>
    </row>
    <row r="161" spans="1:22" s="9" customFormat="1" x14ac:dyDescent="0.25">
      <c r="A161">
        <v>4</v>
      </c>
      <c r="B161" s="10">
        <v>160</v>
      </c>
      <c r="C161">
        <v>106</v>
      </c>
      <c r="D161">
        <v>104</v>
      </c>
      <c r="E161">
        <v>100</v>
      </c>
      <c r="F161">
        <v>97</v>
      </c>
      <c r="G161" s="19">
        <v>716.34615380000002</v>
      </c>
      <c r="H161" s="19">
        <v>371.32892249999998</v>
      </c>
      <c r="I161" s="19">
        <v>389.55576559999997</v>
      </c>
      <c r="J161" s="19">
        <v>1274</v>
      </c>
      <c r="K161" s="10">
        <v>1150</v>
      </c>
      <c r="L161"/>
      <c r="M161"/>
      <c r="N161"/>
      <c r="O161"/>
      <c r="P161">
        <v>1050</v>
      </c>
      <c r="Q161">
        <v>1400</v>
      </c>
      <c r="R161"/>
      <c r="S161">
        <v>1</v>
      </c>
      <c r="T161">
        <v>0</v>
      </c>
      <c r="U161">
        <f t="shared" si="2"/>
        <v>1</v>
      </c>
      <c r="V161" s="10">
        <v>2</v>
      </c>
    </row>
    <row r="162" spans="1:22" s="9" customFormat="1" x14ac:dyDescent="0.25">
      <c r="A162">
        <v>4</v>
      </c>
      <c r="B162" s="10">
        <v>161</v>
      </c>
      <c r="C162">
        <v>96</v>
      </c>
      <c r="D162">
        <v>98</v>
      </c>
      <c r="E162">
        <v>102</v>
      </c>
      <c r="F162">
        <v>99</v>
      </c>
      <c r="G162" s="19">
        <v>615.38461540000003</v>
      </c>
      <c r="H162" s="19">
        <v>400</v>
      </c>
      <c r="I162" s="19">
        <v>400</v>
      </c>
      <c r="J162" s="19">
        <v>1500</v>
      </c>
      <c r="K162" s="10">
        <v>1000</v>
      </c>
      <c r="L162"/>
      <c r="M162"/>
      <c r="N162"/>
      <c r="O162"/>
      <c r="P162">
        <v>1000</v>
      </c>
      <c r="Q162">
        <v>1000</v>
      </c>
      <c r="R162"/>
      <c r="S162">
        <v>0</v>
      </c>
      <c r="T162">
        <v>0</v>
      </c>
      <c r="U162">
        <f t="shared" si="2"/>
        <v>0</v>
      </c>
      <c r="V162" s="10">
        <v>2</v>
      </c>
    </row>
    <row r="163" spans="1:22" s="9" customFormat="1" x14ac:dyDescent="0.25">
      <c r="A163">
        <v>4</v>
      </c>
      <c r="B163" s="10">
        <v>162</v>
      </c>
      <c r="C163">
        <v>103</v>
      </c>
      <c r="D163">
        <v>105</v>
      </c>
      <c r="E163">
        <v>107</v>
      </c>
      <c r="F163">
        <v>101</v>
      </c>
      <c r="G163" s="19">
        <v>409.61538460000003</v>
      </c>
      <c r="H163" s="19">
        <v>321.66666670000001</v>
      </c>
      <c r="I163" s="19">
        <v>424.16666670000001</v>
      </c>
      <c r="J163" s="19">
        <v>1225</v>
      </c>
      <c r="K163" s="10">
        <v>1500</v>
      </c>
      <c r="L163"/>
      <c r="M163"/>
      <c r="N163"/>
      <c r="O163"/>
      <c r="P163">
        <v>1100</v>
      </c>
      <c r="Q163">
        <v>1450</v>
      </c>
      <c r="R163"/>
      <c r="S163">
        <v>0</v>
      </c>
      <c r="T163">
        <v>0</v>
      </c>
      <c r="U163">
        <f t="shared" si="2"/>
        <v>0</v>
      </c>
      <c r="V163" s="10">
        <v>2</v>
      </c>
    </row>
    <row r="164" spans="1:22" s="9" customFormat="1" x14ac:dyDescent="0.25">
      <c r="A164">
        <v>5</v>
      </c>
      <c r="B164" s="10">
        <v>163</v>
      </c>
      <c r="C164">
        <v>96</v>
      </c>
      <c r="D164">
        <v>102</v>
      </c>
      <c r="E164">
        <v>105</v>
      </c>
      <c r="F164">
        <v>101</v>
      </c>
      <c r="G164" s="19">
        <v>540.38461540000003</v>
      </c>
      <c r="H164" s="19">
        <v>358.125</v>
      </c>
      <c r="I164" s="19">
        <v>425</v>
      </c>
      <c r="J164" s="19">
        <v>1575</v>
      </c>
      <c r="K164" s="10">
        <v>1000</v>
      </c>
      <c r="L164"/>
      <c r="M164"/>
      <c r="N164"/>
      <c r="O164"/>
      <c r="P164">
        <v>850</v>
      </c>
      <c r="Q164">
        <v>1000</v>
      </c>
      <c r="R164"/>
      <c r="S164">
        <v>0</v>
      </c>
      <c r="T164">
        <v>0</v>
      </c>
      <c r="U164">
        <f t="shared" si="2"/>
        <v>0</v>
      </c>
      <c r="V164" s="10">
        <v>2</v>
      </c>
    </row>
    <row r="165" spans="1:22" s="9" customFormat="1" x14ac:dyDescent="0.25">
      <c r="A165">
        <v>5</v>
      </c>
      <c r="B165" s="10">
        <v>164</v>
      </c>
      <c r="C165">
        <v>98</v>
      </c>
      <c r="D165">
        <v>104</v>
      </c>
      <c r="E165">
        <v>97</v>
      </c>
      <c r="F165">
        <v>103</v>
      </c>
      <c r="G165" s="19">
        <v>696.15384619999998</v>
      </c>
      <c r="H165" s="19">
        <v>371.17346939999999</v>
      </c>
      <c r="I165" s="19">
        <v>425</v>
      </c>
      <c r="J165" s="19">
        <v>1050</v>
      </c>
      <c r="K165" s="10">
        <v>1400</v>
      </c>
      <c r="L165"/>
      <c r="M165"/>
      <c r="N165"/>
      <c r="O165"/>
      <c r="P165">
        <v>1500</v>
      </c>
      <c r="Q165">
        <v>1400</v>
      </c>
      <c r="R165"/>
      <c r="S165">
        <v>0</v>
      </c>
      <c r="T165">
        <v>0</v>
      </c>
      <c r="U165">
        <f t="shared" si="2"/>
        <v>0</v>
      </c>
      <c r="V165" s="10">
        <v>2</v>
      </c>
    </row>
    <row r="166" spans="1:22" s="9" customFormat="1" x14ac:dyDescent="0.25">
      <c r="A166">
        <v>5</v>
      </c>
      <c r="B166" s="10">
        <v>165</v>
      </c>
      <c r="C166">
        <v>107</v>
      </c>
      <c r="D166">
        <v>100</v>
      </c>
      <c r="E166">
        <v>99</v>
      </c>
      <c r="F166">
        <v>106</v>
      </c>
      <c r="G166" s="19">
        <v>511.53846149999998</v>
      </c>
      <c r="H166" s="19">
        <v>381.17346939999999</v>
      </c>
      <c r="I166" s="19">
        <v>491.17346939999999</v>
      </c>
      <c r="J166" s="19">
        <v>1760</v>
      </c>
      <c r="K166" s="10">
        <v>700</v>
      </c>
      <c r="L166"/>
      <c r="M166"/>
      <c r="N166"/>
      <c r="O166"/>
      <c r="P166">
        <v>750</v>
      </c>
      <c r="Q166">
        <v>650</v>
      </c>
      <c r="R166"/>
      <c r="S166">
        <v>5</v>
      </c>
      <c r="T166">
        <v>35</v>
      </c>
      <c r="U166">
        <f t="shared" si="2"/>
        <v>40</v>
      </c>
      <c r="V166" s="10">
        <v>2</v>
      </c>
    </row>
    <row r="167" spans="1:22" s="9" customFormat="1" x14ac:dyDescent="0.25">
      <c r="A167">
        <v>6</v>
      </c>
      <c r="B167" s="10">
        <v>166</v>
      </c>
      <c r="C167">
        <v>107</v>
      </c>
      <c r="D167">
        <v>105</v>
      </c>
      <c r="E167">
        <v>103</v>
      </c>
      <c r="F167">
        <v>104</v>
      </c>
      <c r="G167" s="19">
        <v>378.84615380000002</v>
      </c>
      <c r="H167" s="19">
        <v>425</v>
      </c>
      <c r="I167" s="19">
        <v>367.5</v>
      </c>
      <c r="J167" s="19">
        <v>2025</v>
      </c>
      <c r="K167" s="10">
        <v>500</v>
      </c>
      <c r="L167"/>
      <c r="M167"/>
      <c r="N167"/>
      <c r="O167"/>
      <c r="P167">
        <v>500</v>
      </c>
      <c r="Q167">
        <v>450</v>
      </c>
      <c r="R167"/>
      <c r="S167">
        <v>0</v>
      </c>
      <c r="T167">
        <v>0</v>
      </c>
      <c r="U167">
        <f t="shared" si="2"/>
        <v>0</v>
      </c>
      <c r="V167" s="10">
        <v>2</v>
      </c>
    </row>
    <row r="168" spans="1:22" s="9" customFormat="1" x14ac:dyDescent="0.25">
      <c r="A168">
        <v>6</v>
      </c>
      <c r="B168" s="10">
        <v>167</v>
      </c>
      <c r="C168">
        <v>100</v>
      </c>
      <c r="D168">
        <v>97</v>
      </c>
      <c r="E168">
        <v>96</v>
      </c>
      <c r="F168">
        <v>98</v>
      </c>
      <c r="G168" s="19">
        <v>338.46153850000002</v>
      </c>
      <c r="H168" s="19">
        <v>400</v>
      </c>
      <c r="I168" s="19">
        <v>400</v>
      </c>
      <c r="J168" s="19">
        <v>2100</v>
      </c>
      <c r="K168" s="10">
        <v>400</v>
      </c>
      <c r="L168"/>
      <c r="M168"/>
      <c r="N168"/>
      <c r="O168"/>
      <c r="P168">
        <v>400</v>
      </c>
      <c r="Q168">
        <v>400</v>
      </c>
      <c r="R168"/>
      <c r="S168">
        <v>0</v>
      </c>
      <c r="T168">
        <v>0</v>
      </c>
      <c r="U168">
        <f t="shared" si="2"/>
        <v>0</v>
      </c>
      <c r="V168" s="10">
        <v>2</v>
      </c>
    </row>
    <row r="169" spans="1:22" s="9" customFormat="1" x14ac:dyDescent="0.25">
      <c r="A169">
        <v>6</v>
      </c>
      <c r="B169" s="10">
        <v>168</v>
      </c>
      <c r="C169">
        <v>106</v>
      </c>
      <c r="D169">
        <v>99</v>
      </c>
      <c r="E169">
        <v>101</v>
      </c>
      <c r="F169">
        <v>102</v>
      </c>
      <c r="G169" s="19">
        <v>599.03846150000004</v>
      </c>
      <c r="H169" s="19">
        <v>370.2</v>
      </c>
      <c r="I169" s="19">
        <v>425</v>
      </c>
      <c r="J169" s="19">
        <v>1300</v>
      </c>
      <c r="K169" s="10">
        <v>1250</v>
      </c>
      <c r="L169"/>
      <c r="M169"/>
      <c r="N169"/>
      <c r="O169"/>
      <c r="P169">
        <v>1150</v>
      </c>
      <c r="Q169">
        <v>1250</v>
      </c>
      <c r="R169"/>
      <c r="S169">
        <v>0</v>
      </c>
      <c r="T169">
        <v>0</v>
      </c>
      <c r="U169">
        <f t="shared" si="2"/>
        <v>0</v>
      </c>
      <c r="V169" s="10">
        <v>2</v>
      </c>
    </row>
    <row r="170" spans="1:22" s="9" customFormat="1" x14ac:dyDescent="0.25">
      <c r="A170">
        <v>7</v>
      </c>
      <c r="B170" s="10">
        <v>169</v>
      </c>
      <c r="C170">
        <v>102</v>
      </c>
      <c r="D170">
        <v>106</v>
      </c>
      <c r="E170">
        <v>103</v>
      </c>
      <c r="F170">
        <v>98</v>
      </c>
      <c r="G170" s="19">
        <v>625</v>
      </c>
      <c r="H170" s="19">
        <v>373.89053250000001</v>
      </c>
      <c r="I170" s="19">
        <v>425</v>
      </c>
      <c r="J170" s="19">
        <v>1225</v>
      </c>
      <c r="K170" s="10">
        <v>1300</v>
      </c>
      <c r="L170"/>
      <c r="M170"/>
      <c r="N170"/>
      <c r="O170"/>
      <c r="P170">
        <v>1250</v>
      </c>
      <c r="Q170">
        <v>1300</v>
      </c>
      <c r="R170"/>
      <c r="S170">
        <v>0</v>
      </c>
      <c r="T170">
        <v>0</v>
      </c>
      <c r="U170">
        <f t="shared" si="2"/>
        <v>0</v>
      </c>
      <c r="V170" s="10">
        <v>2</v>
      </c>
    </row>
    <row r="171" spans="1:22" s="9" customFormat="1" x14ac:dyDescent="0.25">
      <c r="A171">
        <v>7</v>
      </c>
      <c r="B171" s="10">
        <v>170</v>
      </c>
      <c r="C171">
        <v>107</v>
      </c>
      <c r="D171">
        <v>101</v>
      </c>
      <c r="E171">
        <v>104</v>
      </c>
      <c r="F171">
        <v>105</v>
      </c>
      <c r="G171" s="19">
        <v>599.03846150000004</v>
      </c>
      <c r="H171" s="19">
        <v>425</v>
      </c>
      <c r="I171" s="19">
        <v>370.2</v>
      </c>
      <c r="J171" s="19">
        <v>1300</v>
      </c>
      <c r="K171" s="10">
        <v>1250</v>
      </c>
      <c r="L171"/>
      <c r="M171"/>
      <c r="N171"/>
      <c r="O171"/>
      <c r="P171">
        <v>1250</v>
      </c>
      <c r="Q171">
        <v>1150</v>
      </c>
      <c r="R171"/>
      <c r="S171">
        <v>0</v>
      </c>
      <c r="T171">
        <v>0</v>
      </c>
      <c r="U171">
        <f t="shared" si="2"/>
        <v>0</v>
      </c>
      <c r="V171" s="10">
        <v>2</v>
      </c>
    </row>
    <row r="172" spans="1:22" s="9" customFormat="1" x14ac:dyDescent="0.25">
      <c r="A172">
        <v>7</v>
      </c>
      <c r="B172" s="10">
        <v>171</v>
      </c>
      <c r="C172">
        <v>100</v>
      </c>
      <c r="D172">
        <v>97</v>
      </c>
      <c r="E172">
        <v>99</v>
      </c>
      <c r="F172">
        <v>96</v>
      </c>
      <c r="G172" s="19">
        <v>646.15384619999998</v>
      </c>
      <c r="H172" s="19">
        <v>400</v>
      </c>
      <c r="I172" s="19">
        <v>400</v>
      </c>
      <c r="J172" s="19">
        <v>1300</v>
      </c>
      <c r="K172" s="10">
        <v>1200</v>
      </c>
      <c r="L172"/>
      <c r="M172"/>
      <c r="N172"/>
      <c r="O172"/>
      <c r="P172">
        <v>1200</v>
      </c>
      <c r="Q172">
        <v>1200</v>
      </c>
      <c r="R172"/>
      <c r="S172">
        <v>0</v>
      </c>
      <c r="T172">
        <v>0</v>
      </c>
      <c r="U172">
        <f t="shared" si="2"/>
        <v>0</v>
      </c>
      <c r="V172" s="10">
        <v>2</v>
      </c>
    </row>
    <row r="173" spans="1:22" s="9" customFormat="1" x14ac:dyDescent="0.25">
      <c r="A173">
        <v>8</v>
      </c>
      <c r="B173" s="10">
        <v>172</v>
      </c>
      <c r="C173">
        <v>102</v>
      </c>
      <c r="D173">
        <v>101</v>
      </c>
      <c r="E173">
        <v>103</v>
      </c>
      <c r="F173">
        <v>104</v>
      </c>
      <c r="G173" s="19">
        <v>650</v>
      </c>
      <c r="H173" s="19">
        <v>400</v>
      </c>
      <c r="I173" s="19">
        <v>400</v>
      </c>
      <c r="J173" s="19">
        <v>1200</v>
      </c>
      <c r="K173" s="10">
        <v>1300</v>
      </c>
      <c r="L173"/>
      <c r="M173"/>
      <c r="N173"/>
      <c r="O173"/>
      <c r="P173">
        <v>1300</v>
      </c>
      <c r="Q173">
        <v>1300</v>
      </c>
      <c r="R173"/>
      <c r="S173">
        <v>0</v>
      </c>
      <c r="T173">
        <v>0</v>
      </c>
      <c r="U173">
        <f t="shared" si="2"/>
        <v>0</v>
      </c>
      <c r="V173" s="10">
        <v>2</v>
      </c>
    </row>
    <row r="174" spans="1:22" s="9" customFormat="1" x14ac:dyDescent="0.25">
      <c r="A174">
        <v>8</v>
      </c>
      <c r="B174" s="10">
        <v>173</v>
      </c>
      <c r="C174">
        <v>97</v>
      </c>
      <c r="D174">
        <v>98</v>
      </c>
      <c r="E174">
        <v>96</v>
      </c>
      <c r="F174">
        <v>106</v>
      </c>
      <c r="G174" s="19">
        <v>591.34615380000002</v>
      </c>
      <c r="H174" s="19">
        <v>425</v>
      </c>
      <c r="I174" s="19">
        <v>391.43281810000002</v>
      </c>
      <c r="J174" s="19">
        <v>1090</v>
      </c>
      <c r="K174" s="10">
        <v>1450</v>
      </c>
      <c r="L174"/>
      <c r="M174"/>
      <c r="N174"/>
      <c r="O174"/>
      <c r="P174">
        <v>1450</v>
      </c>
      <c r="Q174">
        <v>1350</v>
      </c>
      <c r="R174"/>
      <c r="S174">
        <v>0</v>
      </c>
      <c r="T174">
        <v>10</v>
      </c>
      <c r="U174">
        <f t="shared" si="2"/>
        <v>10</v>
      </c>
      <c r="V174" s="10">
        <v>2</v>
      </c>
    </row>
    <row r="175" spans="1:22" s="9" customFormat="1" x14ac:dyDescent="0.25">
      <c r="A175">
        <v>8</v>
      </c>
      <c r="B175" s="10">
        <v>174</v>
      </c>
      <c r="C175">
        <v>105</v>
      </c>
      <c r="D175">
        <v>100</v>
      </c>
      <c r="E175">
        <v>99</v>
      </c>
      <c r="F175">
        <v>107</v>
      </c>
      <c r="G175" s="19">
        <v>565.38461540000003</v>
      </c>
      <c r="H175" s="19">
        <v>399.26757809999998</v>
      </c>
      <c r="I175" s="19">
        <v>399.26757809999998</v>
      </c>
      <c r="J175" s="19">
        <v>950</v>
      </c>
      <c r="K175" s="10">
        <v>1600</v>
      </c>
      <c r="L175"/>
      <c r="M175"/>
      <c r="N175"/>
      <c r="O175"/>
      <c r="P175">
        <v>1550</v>
      </c>
      <c r="Q175">
        <v>1550</v>
      </c>
      <c r="R175"/>
      <c r="S175">
        <v>0</v>
      </c>
      <c r="T175">
        <v>0</v>
      </c>
      <c r="U175">
        <f t="shared" si="2"/>
        <v>0</v>
      </c>
      <c r="V175" s="10">
        <v>2</v>
      </c>
    </row>
    <row r="176" spans="1:22" s="9" customFormat="1" x14ac:dyDescent="0.25">
      <c r="A176">
        <v>9</v>
      </c>
      <c r="B176" s="10">
        <v>175</v>
      </c>
      <c r="C176">
        <v>100</v>
      </c>
      <c r="D176">
        <v>101</v>
      </c>
      <c r="E176">
        <v>102</v>
      </c>
      <c r="F176">
        <v>99</v>
      </c>
      <c r="G176" s="19">
        <v>646.15384619999998</v>
      </c>
      <c r="H176" s="19">
        <v>400</v>
      </c>
      <c r="I176" s="19">
        <v>400</v>
      </c>
      <c r="J176" s="19">
        <v>1300</v>
      </c>
      <c r="K176" s="10">
        <v>1200</v>
      </c>
      <c r="L176"/>
      <c r="M176"/>
      <c r="N176"/>
      <c r="O176"/>
      <c r="P176">
        <v>1200</v>
      </c>
      <c r="Q176">
        <v>1200</v>
      </c>
      <c r="R176"/>
      <c r="S176">
        <v>0</v>
      </c>
      <c r="T176">
        <v>0</v>
      </c>
      <c r="U176">
        <f t="shared" si="2"/>
        <v>0</v>
      </c>
      <c r="V176" s="10">
        <v>2</v>
      </c>
    </row>
    <row r="177" spans="1:22" s="9" customFormat="1" x14ac:dyDescent="0.25">
      <c r="A177">
        <v>9</v>
      </c>
      <c r="B177" s="10">
        <v>176</v>
      </c>
      <c r="C177">
        <v>106</v>
      </c>
      <c r="D177">
        <v>98</v>
      </c>
      <c r="E177">
        <v>104</v>
      </c>
      <c r="F177">
        <v>96</v>
      </c>
      <c r="G177" s="19">
        <v>650</v>
      </c>
      <c r="H177" s="19">
        <v>400</v>
      </c>
      <c r="I177" s="19">
        <v>400</v>
      </c>
      <c r="J177" s="19">
        <v>1200</v>
      </c>
      <c r="K177" s="10">
        <v>1300</v>
      </c>
      <c r="L177"/>
      <c r="M177"/>
      <c r="N177"/>
      <c r="O177"/>
      <c r="P177">
        <v>1300</v>
      </c>
      <c r="Q177">
        <v>1300</v>
      </c>
      <c r="R177"/>
      <c r="S177">
        <v>0</v>
      </c>
      <c r="T177">
        <v>0</v>
      </c>
      <c r="U177">
        <f t="shared" si="2"/>
        <v>0</v>
      </c>
      <c r="V177" s="10">
        <v>2</v>
      </c>
    </row>
    <row r="178" spans="1:22" s="9" customFormat="1" x14ac:dyDescent="0.25">
      <c r="A178">
        <v>9</v>
      </c>
      <c r="B178" s="10">
        <v>177</v>
      </c>
      <c r="C178">
        <v>103</v>
      </c>
      <c r="D178">
        <v>105</v>
      </c>
      <c r="E178">
        <v>107</v>
      </c>
      <c r="F178">
        <v>97</v>
      </c>
      <c r="G178" s="19">
        <v>372.11538460000003</v>
      </c>
      <c r="H178" s="19">
        <v>400</v>
      </c>
      <c r="I178" s="19">
        <v>400</v>
      </c>
      <c r="J178" s="19">
        <v>2050</v>
      </c>
      <c r="K178" s="10">
        <v>450</v>
      </c>
      <c r="L178"/>
      <c r="M178"/>
      <c r="N178"/>
      <c r="O178"/>
      <c r="P178">
        <v>450</v>
      </c>
      <c r="Q178">
        <v>450</v>
      </c>
      <c r="R178"/>
      <c r="S178">
        <v>0</v>
      </c>
      <c r="T178">
        <v>0</v>
      </c>
      <c r="U178">
        <f t="shared" si="2"/>
        <v>0</v>
      </c>
      <c r="V178" s="10">
        <v>2</v>
      </c>
    </row>
    <row r="179" spans="1:22" s="9" customFormat="1" x14ac:dyDescent="0.25">
      <c r="A179">
        <v>10</v>
      </c>
      <c r="B179" s="10">
        <v>178</v>
      </c>
      <c r="C179">
        <v>102</v>
      </c>
      <c r="D179">
        <v>100</v>
      </c>
      <c r="E179">
        <v>106</v>
      </c>
      <c r="F179">
        <v>101</v>
      </c>
      <c r="G179" s="19">
        <v>650</v>
      </c>
      <c r="H179" s="19">
        <v>400</v>
      </c>
      <c r="I179" s="19">
        <v>400</v>
      </c>
      <c r="J179" s="19">
        <v>1200</v>
      </c>
      <c r="K179" s="10">
        <v>1300</v>
      </c>
      <c r="L179"/>
      <c r="M179"/>
      <c r="N179"/>
      <c r="O179"/>
      <c r="P179">
        <v>1300</v>
      </c>
      <c r="Q179">
        <v>1300</v>
      </c>
      <c r="R179"/>
      <c r="S179">
        <v>0</v>
      </c>
      <c r="T179">
        <v>0</v>
      </c>
      <c r="U179">
        <f t="shared" si="2"/>
        <v>0</v>
      </c>
      <c r="V179" s="10">
        <v>2</v>
      </c>
    </row>
    <row r="180" spans="1:22" s="9" customFormat="1" x14ac:dyDescent="0.25">
      <c r="A180">
        <v>10</v>
      </c>
      <c r="B180" s="10">
        <v>179</v>
      </c>
      <c r="C180">
        <v>97</v>
      </c>
      <c r="D180">
        <v>103</v>
      </c>
      <c r="E180">
        <v>107</v>
      </c>
      <c r="F180">
        <v>105</v>
      </c>
      <c r="G180" s="19">
        <v>599.03846150000004</v>
      </c>
      <c r="H180" s="19">
        <v>398.9711934</v>
      </c>
      <c r="I180" s="19">
        <v>398.9711934</v>
      </c>
      <c r="J180" s="19">
        <v>1200</v>
      </c>
      <c r="K180" s="10">
        <v>1350</v>
      </c>
      <c r="L180"/>
      <c r="M180"/>
      <c r="N180"/>
      <c r="O180"/>
      <c r="P180">
        <v>1300</v>
      </c>
      <c r="Q180">
        <v>1300</v>
      </c>
      <c r="R180"/>
      <c r="S180">
        <v>0</v>
      </c>
      <c r="T180">
        <v>0</v>
      </c>
      <c r="U180">
        <f t="shared" si="2"/>
        <v>0</v>
      </c>
      <c r="V180" s="10">
        <v>2</v>
      </c>
    </row>
    <row r="181" spans="1:22" s="9" customFormat="1" x14ac:dyDescent="0.25">
      <c r="A181">
        <v>10</v>
      </c>
      <c r="B181" s="10">
        <v>180</v>
      </c>
      <c r="C181">
        <v>99</v>
      </c>
      <c r="D181">
        <v>98</v>
      </c>
      <c r="E181">
        <v>96</v>
      </c>
      <c r="F181">
        <v>104</v>
      </c>
      <c r="G181" s="19">
        <v>602.88461540000003</v>
      </c>
      <c r="H181" s="19">
        <v>400</v>
      </c>
      <c r="I181" s="19">
        <v>400</v>
      </c>
      <c r="J181" s="19">
        <v>1550</v>
      </c>
      <c r="K181" s="10">
        <v>950</v>
      </c>
      <c r="L181"/>
      <c r="M181"/>
      <c r="N181"/>
      <c r="O181"/>
      <c r="P181">
        <v>950</v>
      </c>
      <c r="Q181">
        <v>950</v>
      </c>
      <c r="R181"/>
      <c r="S181">
        <v>0</v>
      </c>
      <c r="T181">
        <v>0</v>
      </c>
      <c r="U181">
        <f t="shared" si="2"/>
        <v>0</v>
      </c>
      <c r="V181" s="10">
        <v>2</v>
      </c>
    </row>
    <row r="182" spans="1:22" s="9" customFormat="1" x14ac:dyDescent="0.25">
      <c r="A182">
        <v>1</v>
      </c>
      <c r="B182" s="10">
        <v>181</v>
      </c>
      <c r="C182">
        <v>127</v>
      </c>
      <c r="D182">
        <v>129</v>
      </c>
      <c r="E182">
        <v>124</v>
      </c>
      <c r="F182">
        <v>126</v>
      </c>
      <c r="G182" s="19">
        <v>390.38461539999997</v>
      </c>
      <c r="H182" s="19">
        <v>315.67382809999998</v>
      </c>
      <c r="I182" s="19">
        <v>475</v>
      </c>
      <c r="J182" s="19">
        <v>1100</v>
      </c>
      <c r="K182" s="10">
        <v>1600</v>
      </c>
      <c r="L182"/>
      <c r="M182"/>
      <c r="N182"/>
      <c r="O182"/>
      <c r="P182">
        <v>1150</v>
      </c>
      <c r="Q182">
        <v>1600</v>
      </c>
      <c r="R182"/>
      <c r="S182">
        <v>0</v>
      </c>
      <c r="T182">
        <v>25</v>
      </c>
      <c r="U182">
        <f t="shared" si="2"/>
        <v>25</v>
      </c>
      <c r="V182" s="10">
        <v>2</v>
      </c>
    </row>
    <row r="183" spans="1:22" s="9" customFormat="1" x14ac:dyDescent="0.25">
      <c r="A183">
        <v>1</v>
      </c>
      <c r="B183" s="10">
        <v>182</v>
      </c>
      <c r="C183">
        <v>130</v>
      </c>
      <c r="D183">
        <v>134</v>
      </c>
      <c r="E183">
        <v>125</v>
      </c>
      <c r="F183">
        <v>132</v>
      </c>
      <c r="G183" s="19">
        <v>588.46153849999996</v>
      </c>
      <c r="H183" s="19">
        <v>400</v>
      </c>
      <c r="I183" s="19">
        <v>400</v>
      </c>
      <c r="J183" s="19">
        <v>1600</v>
      </c>
      <c r="K183" s="10">
        <v>900</v>
      </c>
      <c r="L183"/>
      <c r="M183"/>
      <c r="N183"/>
      <c r="O183"/>
      <c r="P183">
        <v>900</v>
      </c>
      <c r="Q183">
        <v>900</v>
      </c>
      <c r="R183"/>
      <c r="S183">
        <v>0</v>
      </c>
      <c r="T183">
        <v>0</v>
      </c>
      <c r="U183">
        <f t="shared" si="2"/>
        <v>0</v>
      </c>
      <c r="V183" s="10">
        <v>2</v>
      </c>
    </row>
    <row r="184" spans="1:22" s="9" customFormat="1" x14ac:dyDescent="0.25">
      <c r="A184">
        <v>1</v>
      </c>
      <c r="B184" s="10">
        <v>183</v>
      </c>
      <c r="C184">
        <v>131</v>
      </c>
      <c r="D184">
        <v>133</v>
      </c>
      <c r="E184">
        <v>128</v>
      </c>
      <c r="F184">
        <v>123</v>
      </c>
      <c r="G184" s="19">
        <v>565.38461540000003</v>
      </c>
      <c r="H184" s="19">
        <v>367.5</v>
      </c>
      <c r="I184" s="19">
        <v>425</v>
      </c>
      <c r="J184" s="19">
        <v>1550</v>
      </c>
      <c r="K184" s="10">
        <v>1000</v>
      </c>
      <c r="L184"/>
      <c r="M184"/>
      <c r="N184"/>
      <c r="O184"/>
      <c r="P184">
        <v>900</v>
      </c>
      <c r="Q184">
        <v>1000</v>
      </c>
      <c r="R184"/>
      <c r="S184">
        <v>0</v>
      </c>
      <c r="T184">
        <v>0</v>
      </c>
      <c r="U184">
        <f t="shared" si="2"/>
        <v>0</v>
      </c>
      <c r="V184" s="10">
        <v>2</v>
      </c>
    </row>
    <row r="185" spans="1:22" s="9" customFormat="1" x14ac:dyDescent="0.25">
      <c r="A185">
        <v>2</v>
      </c>
      <c r="B185" s="10">
        <v>184</v>
      </c>
      <c r="C185">
        <v>125</v>
      </c>
      <c r="D185">
        <v>132</v>
      </c>
      <c r="E185">
        <v>134</v>
      </c>
      <c r="F185">
        <v>133</v>
      </c>
      <c r="G185" s="19">
        <v>383.65384619999998</v>
      </c>
      <c r="H185" s="19">
        <v>393.80165290000002</v>
      </c>
      <c r="I185" s="19">
        <v>393.80165290000002</v>
      </c>
      <c r="J185" s="19">
        <v>2000</v>
      </c>
      <c r="K185" s="10">
        <v>550</v>
      </c>
      <c r="L185"/>
      <c r="M185"/>
      <c r="N185"/>
      <c r="O185"/>
      <c r="P185">
        <v>500</v>
      </c>
      <c r="Q185">
        <v>500</v>
      </c>
      <c r="R185"/>
      <c r="S185">
        <v>0</v>
      </c>
      <c r="T185">
        <v>0</v>
      </c>
      <c r="U185">
        <f t="shared" si="2"/>
        <v>0</v>
      </c>
      <c r="V185" s="10">
        <v>2</v>
      </c>
    </row>
    <row r="186" spans="1:22" s="9" customFormat="1" x14ac:dyDescent="0.25">
      <c r="A186">
        <v>2</v>
      </c>
      <c r="B186" s="10">
        <v>185</v>
      </c>
      <c r="C186">
        <v>123</v>
      </c>
      <c r="D186">
        <v>130</v>
      </c>
      <c r="E186">
        <v>124</v>
      </c>
      <c r="F186">
        <v>126</v>
      </c>
      <c r="G186" s="19">
        <v>641.34615380000002</v>
      </c>
      <c r="H186" s="19">
        <v>420</v>
      </c>
      <c r="I186" s="19">
        <v>420</v>
      </c>
      <c r="J186" s="19">
        <v>1030</v>
      </c>
      <c r="K186" s="10">
        <v>1450</v>
      </c>
      <c r="L186"/>
      <c r="M186"/>
      <c r="N186"/>
      <c r="O186"/>
      <c r="P186">
        <v>1450</v>
      </c>
      <c r="Q186">
        <v>1450</v>
      </c>
      <c r="R186"/>
      <c r="S186">
        <v>10</v>
      </c>
      <c r="T186">
        <v>10</v>
      </c>
      <c r="U186">
        <f t="shared" si="2"/>
        <v>20</v>
      </c>
      <c r="V186" s="10">
        <v>2</v>
      </c>
    </row>
    <row r="187" spans="1:22" s="9" customFormat="1" x14ac:dyDescent="0.25">
      <c r="A187">
        <v>2</v>
      </c>
      <c r="B187" s="10">
        <v>186</v>
      </c>
      <c r="C187">
        <v>131</v>
      </c>
      <c r="D187">
        <v>127</v>
      </c>
      <c r="E187">
        <v>128</v>
      </c>
      <c r="F187">
        <v>129</v>
      </c>
      <c r="G187" s="19">
        <v>528.84615380000002</v>
      </c>
      <c r="H187" s="19">
        <v>372.0703125</v>
      </c>
      <c r="I187" s="19">
        <v>425</v>
      </c>
      <c r="J187" s="19">
        <v>1725</v>
      </c>
      <c r="K187" s="10">
        <v>800</v>
      </c>
      <c r="L187"/>
      <c r="M187"/>
      <c r="N187"/>
      <c r="O187"/>
      <c r="P187">
        <v>750</v>
      </c>
      <c r="Q187">
        <v>800</v>
      </c>
      <c r="R187"/>
      <c r="S187">
        <v>0</v>
      </c>
      <c r="T187">
        <v>0</v>
      </c>
      <c r="U187">
        <f t="shared" si="2"/>
        <v>0</v>
      </c>
      <c r="V187" s="10">
        <v>2</v>
      </c>
    </row>
    <row r="188" spans="1:22" s="9" customFormat="1" x14ac:dyDescent="0.25">
      <c r="A188">
        <v>3</v>
      </c>
      <c r="B188" s="10">
        <v>187</v>
      </c>
      <c r="C188">
        <v>127</v>
      </c>
      <c r="D188">
        <v>125</v>
      </c>
      <c r="E188">
        <v>133</v>
      </c>
      <c r="F188">
        <v>124</v>
      </c>
      <c r="G188" s="19">
        <v>390.38461539999997</v>
      </c>
      <c r="H188" s="19">
        <v>315.67382809999998</v>
      </c>
      <c r="I188" s="19">
        <v>425</v>
      </c>
      <c r="J188" s="19">
        <v>1125</v>
      </c>
      <c r="K188" s="10">
        <v>1600</v>
      </c>
      <c r="L188"/>
      <c r="M188"/>
      <c r="N188"/>
      <c r="O188"/>
      <c r="P188">
        <v>1150</v>
      </c>
      <c r="Q188">
        <v>1600</v>
      </c>
      <c r="R188"/>
      <c r="S188">
        <v>0</v>
      </c>
      <c r="T188">
        <v>0</v>
      </c>
      <c r="U188">
        <f t="shared" si="2"/>
        <v>0</v>
      </c>
      <c r="V188" s="10">
        <v>2</v>
      </c>
    </row>
    <row r="189" spans="1:22" s="9" customFormat="1" x14ac:dyDescent="0.25">
      <c r="A189">
        <v>3</v>
      </c>
      <c r="B189" s="10">
        <v>188</v>
      </c>
      <c r="C189">
        <v>126</v>
      </c>
      <c r="D189">
        <v>123</v>
      </c>
      <c r="E189">
        <v>134</v>
      </c>
      <c r="F189">
        <v>132</v>
      </c>
      <c r="G189" s="19">
        <v>546.15384619999998</v>
      </c>
      <c r="H189" s="19">
        <v>425</v>
      </c>
      <c r="I189" s="19">
        <v>354.16666670000001</v>
      </c>
      <c r="J189" s="19">
        <v>1400</v>
      </c>
      <c r="K189" s="10">
        <v>1200</v>
      </c>
      <c r="L189"/>
      <c r="M189"/>
      <c r="N189"/>
      <c r="O189"/>
      <c r="P189">
        <v>1200</v>
      </c>
      <c r="Q189">
        <v>1000</v>
      </c>
      <c r="R189"/>
      <c r="S189">
        <v>0</v>
      </c>
      <c r="T189">
        <v>0</v>
      </c>
      <c r="U189">
        <f t="shared" si="2"/>
        <v>0</v>
      </c>
      <c r="V189" s="10">
        <v>2</v>
      </c>
    </row>
    <row r="190" spans="1:22" s="9" customFormat="1" x14ac:dyDescent="0.25">
      <c r="A190">
        <v>3</v>
      </c>
      <c r="B190" s="10">
        <v>189</v>
      </c>
      <c r="C190">
        <v>128</v>
      </c>
      <c r="D190">
        <v>131</v>
      </c>
      <c r="E190">
        <v>129</v>
      </c>
      <c r="F190">
        <v>130</v>
      </c>
      <c r="G190" s="19">
        <v>474.03846149999998</v>
      </c>
      <c r="H190" s="19">
        <v>324.58847739999999</v>
      </c>
      <c r="I190" s="19">
        <v>425</v>
      </c>
      <c r="J190" s="19">
        <v>1325</v>
      </c>
      <c r="K190" s="10">
        <v>1350</v>
      </c>
      <c r="L190"/>
      <c r="M190"/>
      <c r="N190"/>
      <c r="O190"/>
      <c r="P190">
        <v>1000</v>
      </c>
      <c r="Q190">
        <v>1350</v>
      </c>
      <c r="R190"/>
      <c r="S190">
        <v>0</v>
      </c>
      <c r="T190">
        <v>0</v>
      </c>
      <c r="U190">
        <f t="shared" si="2"/>
        <v>0</v>
      </c>
      <c r="V190" s="10">
        <v>2</v>
      </c>
    </row>
    <row r="191" spans="1:22" s="9" customFormat="1" x14ac:dyDescent="0.25">
      <c r="A191">
        <v>4</v>
      </c>
      <c r="B191" s="10">
        <v>190</v>
      </c>
      <c r="C191">
        <v>128</v>
      </c>
      <c r="D191">
        <v>134</v>
      </c>
      <c r="E191">
        <v>131</v>
      </c>
      <c r="F191">
        <v>123</v>
      </c>
      <c r="G191" s="19">
        <v>575</v>
      </c>
      <c r="H191" s="19">
        <v>425</v>
      </c>
      <c r="I191" s="19">
        <v>365.01479289999997</v>
      </c>
      <c r="J191" s="19">
        <v>1275</v>
      </c>
      <c r="K191" s="10">
        <v>1300</v>
      </c>
      <c r="L191"/>
      <c r="M191"/>
      <c r="N191"/>
      <c r="O191"/>
      <c r="P191">
        <v>1300</v>
      </c>
      <c r="Q191">
        <v>1150</v>
      </c>
      <c r="R191"/>
      <c r="S191">
        <v>0</v>
      </c>
      <c r="T191">
        <v>0</v>
      </c>
      <c r="U191">
        <f t="shared" si="2"/>
        <v>0</v>
      </c>
      <c r="V191" s="10">
        <v>2</v>
      </c>
    </row>
    <row r="192" spans="1:22" s="9" customFormat="1" x14ac:dyDescent="0.25">
      <c r="A192">
        <v>4</v>
      </c>
      <c r="B192" s="10">
        <v>191</v>
      </c>
      <c r="C192">
        <v>124</v>
      </c>
      <c r="D192">
        <v>127</v>
      </c>
      <c r="E192">
        <v>125</v>
      </c>
      <c r="F192">
        <v>133</v>
      </c>
      <c r="G192" s="19">
        <v>650</v>
      </c>
      <c r="H192" s="19">
        <v>400</v>
      </c>
      <c r="I192" s="19">
        <v>400</v>
      </c>
      <c r="J192" s="19">
        <v>1200</v>
      </c>
      <c r="K192" s="10">
        <v>1300</v>
      </c>
      <c r="L192"/>
      <c r="M192"/>
      <c r="N192"/>
      <c r="O192"/>
      <c r="P192">
        <v>1300</v>
      </c>
      <c r="Q192">
        <v>1300</v>
      </c>
      <c r="R192"/>
      <c r="S192">
        <v>0</v>
      </c>
      <c r="T192">
        <v>0</v>
      </c>
      <c r="U192">
        <f t="shared" si="2"/>
        <v>0</v>
      </c>
      <c r="V192" s="10">
        <v>2</v>
      </c>
    </row>
    <row r="193" spans="1:22" s="9" customFormat="1" x14ac:dyDescent="0.25">
      <c r="A193">
        <v>4</v>
      </c>
      <c r="B193" s="10">
        <v>192</v>
      </c>
      <c r="C193">
        <v>132</v>
      </c>
      <c r="D193">
        <v>126</v>
      </c>
      <c r="E193">
        <v>129</v>
      </c>
      <c r="F193">
        <v>130</v>
      </c>
      <c r="G193" s="19">
        <v>565.38461540000003</v>
      </c>
      <c r="H193" s="19">
        <v>372.0703125</v>
      </c>
      <c r="I193" s="19">
        <v>425</v>
      </c>
      <c r="J193" s="19">
        <v>950</v>
      </c>
      <c r="K193" s="10">
        <v>1600</v>
      </c>
      <c r="L193"/>
      <c r="M193"/>
      <c r="N193"/>
      <c r="O193"/>
      <c r="P193">
        <v>1500</v>
      </c>
      <c r="Q193">
        <v>1600</v>
      </c>
      <c r="R193"/>
      <c r="S193">
        <v>0</v>
      </c>
      <c r="T193">
        <v>0</v>
      </c>
      <c r="U193">
        <f t="shared" si="2"/>
        <v>0</v>
      </c>
      <c r="V193" s="10">
        <v>2</v>
      </c>
    </row>
    <row r="194" spans="1:22" s="9" customFormat="1" x14ac:dyDescent="0.25">
      <c r="A194">
        <v>5</v>
      </c>
      <c r="B194" s="10">
        <v>193</v>
      </c>
      <c r="C194">
        <v>127</v>
      </c>
      <c r="D194">
        <v>132</v>
      </c>
      <c r="E194">
        <v>133</v>
      </c>
      <c r="F194">
        <v>130</v>
      </c>
      <c r="G194" s="19">
        <v>600</v>
      </c>
      <c r="H194" s="19">
        <v>398.89053250000001</v>
      </c>
      <c r="I194" s="19">
        <v>398.89053250000001</v>
      </c>
      <c r="J194" s="19">
        <v>1250</v>
      </c>
      <c r="K194" s="10">
        <v>1300</v>
      </c>
      <c r="L194"/>
      <c r="M194"/>
      <c r="N194"/>
      <c r="O194"/>
      <c r="P194">
        <v>1250</v>
      </c>
      <c r="Q194">
        <v>1250</v>
      </c>
      <c r="R194"/>
      <c r="S194">
        <v>0</v>
      </c>
      <c r="T194">
        <v>0</v>
      </c>
      <c r="U194">
        <f t="shared" si="2"/>
        <v>0</v>
      </c>
      <c r="V194" s="10">
        <v>2</v>
      </c>
    </row>
    <row r="195" spans="1:22" s="9" customFormat="1" x14ac:dyDescent="0.25">
      <c r="A195">
        <v>5</v>
      </c>
      <c r="B195" s="10">
        <v>194</v>
      </c>
      <c r="C195">
        <v>124</v>
      </c>
      <c r="D195">
        <v>126</v>
      </c>
      <c r="E195">
        <v>123</v>
      </c>
      <c r="F195">
        <v>129</v>
      </c>
      <c r="G195" s="19">
        <v>650</v>
      </c>
      <c r="H195" s="19">
        <v>400</v>
      </c>
      <c r="I195" s="19">
        <v>400</v>
      </c>
      <c r="J195" s="19">
        <v>1200</v>
      </c>
      <c r="K195" s="10">
        <v>1300</v>
      </c>
      <c r="L195"/>
      <c r="M195"/>
      <c r="N195"/>
      <c r="O195"/>
      <c r="P195">
        <v>1300</v>
      </c>
      <c r="Q195">
        <v>1300</v>
      </c>
      <c r="R195"/>
      <c r="S195">
        <v>0</v>
      </c>
      <c r="T195">
        <v>0</v>
      </c>
      <c r="U195">
        <f t="shared" ref="U195:U258" si="3">IF(V195=1, R195, IF(V195=3, R195, (S195+T195)))</f>
        <v>0</v>
      </c>
      <c r="V195" s="10">
        <v>2</v>
      </c>
    </row>
    <row r="196" spans="1:22" s="9" customFormat="1" x14ac:dyDescent="0.25">
      <c r="A196">
        <v>5</v>
      </c>
      <c r="B196" s="10">
        <v>195</v>
      </c>
      <c r="C196">
        <v>128</v>
      </c>
      <c r="D196">
        <v>131</v>
      </c>
      <c r="E196">
        <v>134</v>
      </c>
      <c r="F196">
        <v>125</v>
      </c>
      <c r="G196" s="19">
        <v>525</v>
      </c>
      <c r="H196" s="19">
        <v>349.2633136</v>
      </c>
      <c r="I196" s="19">
        <v>425</v>
      </c>
      <c r="J196" s="19">
        <v>1324</v>
      </c>
      <c r="K196" s="10">
        <v>1300</v>
      </c>
      <c r="L196"/>
      <c r="M196"/>
      <c r="N196"/>
      <c r="O196"/>
      <c r="P196">
        <v>1050</v>
      </c>
      <c r="Q196">
        <v>1300</v>
      </c>
      <c r="R196"/>
      <c r="S196">
        <v>1</v>
      </c>
      <c r="T196">
        <v>0</v>
      </c>
      <c r="U196">
        <f t="shared" si="3"/>
        <v>1</v>
      </c>
      <c r="V196" s="10">
        <v>2</v>
      </c>
    </row>
    <row r="197" spans="1:22" s="9" customFormat="1" x14ac:dyDescent="0.25">
      <c r="A197">
        <v>6</v>
      </c>
      <c r="B197" s="10">
        <v>196</v>
      </c>
      <c r="C197">
        <v>127</v>
      </c>
      <c r="D197">
        <v>125</v>
      </c>
      <c r="E197">
        <v>129</v>
      </c>
      <c r="F197">
        <v>132</v>
      </c>
      <c r="G197" s="19">
        <v>650</v>
      </c>
      <c r="H197" s="19">
        <v>400</v>
      </c>
      <c r="I197" s="19">
        <v>400</v>
      </c>
      <c r="J197" s="19">
        <v>1200</v>
      </c>
      <c r="K197" s="10">
        <v>1300</v>
      </c>
      <c r="L197"/>
      <c r="M197"/>
      <c r="N197"/>
      <c r="O197"/>
      <c r="P197">
        <v>1300</v>
      </c>
      <c r="Q197">
        <v>1300</v>
      </c>
      <c r="R197"/>
      <c r="S197">
        <v>0</v>
      </c>
      <c r="T197">
        <v>0</v>
      </c>
      <c r="U197">
        <f t="shared" si="3"/>
        <v>0</v>
      </c>
      <c r="V197" s="10">
        <v>2</v>
      </c>
    </row>
    <row r="198" spans="1:22" s="9" customFormat="1" x14ac:dyDescent="0.25">
      <c r="A198">
        <v>6</v>
      </c>
      <c r="B198" s="10">
        <v>197</v>
      </c>
      <c r="C198">
        <v>126</v>
      </c>
      <c r="D198">
        <v>128</v>
      </c>
      <c r="E198">
        <v>124</v>
      </c>
      <c r="F198">
        <v>131</v>
      </c>
      <c r="G198" s="19">
        <v>615.38461540000003</v>
      </c>
      <c r="H198" s="19">
        <v>400</v>
      </c>
      <c r="I198" s="19">
        <v>400</v>
      </c>
      <c r="J198" s="19">
        <v>900</v>
      </c>
      <c r="K198" s="10">
        <v>1600</v>
      </c>
      <c r="L198"/>
      <c r="M198"/>
      <c r="N198"/>
      <c r="O198"/>
      <c r="P198">
        <v>1600</v>
      </c>
      <c r="Q198">
        <v>1600</v>
      </c>
      <c r="R198"/>
      <c r="S198">
        <v>0</v>
      </c>
      <c r="T198">
        <v>0</v>
      </c>
      <c r="U198">
        <f t="shared" si="3"/>
        <v>0</v>
      </c>
      <c r="V198" s="10">
        <v>2</v>
      </c>
    </row>
    <row r="199" spans="1:22" s="9" customFormat="1" x14ac:dyDescent="0.25">
      <c r="A199">
        <v>6</v>
      </c>
      <c r="B199" s="10">
        <v>198</v>
      </c>
      <c r="C199">
        <v>123</v>
      </c>
      <c r="D199">
        <v>134</v>
      </c>
      <c r="E199">
        <v>133</v>
      </c>
      <c r="F199">
        <v>130</v>
      </c>
      <c r="G199" s="19">
        <v>600.96153849999996</v>
      </c>
      <c r="H199" s="19">
        <v>425</v>
      </c>
      <c r="I199" s="19">
        <v>374.21956299999999</v>
      </c>
      <c r="J199" s="19">
        <v>975</v>
      </c>
      <c r="K199" s="10">
        <v>1550</v>
      </c>
      <c r="L199"/>
      <c r="M199"/>
      <c r="N199"/>
      <c r="O199"/>
      <c r="P199">
        <v>1550</v>
      </c>
      <c r="Q199">
        <v>1500</v>
      </c>
      <c r="R199"/>
      <c r="S199">
        <v>0</v>
      </c>
      <c r="T199">
        <v>0</v>
      </c>
      <c r="U199">
        <f t="shared" si="3"/>
        <v>0</v>
      </c>
      <c r="V199" s="10">
        <v>2</v>
      </c>
    </row>
    <row r="200" spans="1:22" s="9" customFormat="1" x14ac:dyDescent="0.25">
      <c r="A200">
        <v>7</v>
      </c>
      <c r="B200" s="10">
        <v>199</v>
      </c>
      <c r="C200">
        <v>126</v>
      </c>
      <c r="D200">
        <v>127</v>
      </c>
      <c r="E200">
        <v>134</v>
      </c>
      <c r="F200">
        <v>133</v>
      </c>
      <c r="G200" s="19">
        <v>15.38461538</v>
      </c>
      <c r="H200" s="19">
        <v>425</v>
      </c>
      <c r="I200" s="19">
        <v>753.125</v>
      </c>
      <c r="J200" s="19">
        <v>1100</v>
      </c>
      <c r="K200" s="10">
        <v>1600</v>
      </c>
      <c r="L200"/>
      <c r="M200"/>
      <c r="N200"/>
      <c r="O200"/>
      <c r="P200">
        <v>1600</v>
      </c>
      <c r="Q200">
        <v>400</v>
      </c>
      <c r="R200"/>
      <c r="S200">
        <v>0</v>
      </c>
      <c r="T200">
        <v>400</v>
      </c>
      <c r="U200">
        <f t="shared" si="3"/>
        <v>400</v>
      </c>
      <c r="V200" s="10">
        <v>2</v>
      </c>
    </row>
    <row r="201" spans="1:22" s="9" customFormat="1" x14ac:dyDescent="0.25">
      <c r="A201">
        <v>7</v>
      </c>
      <c r="B201" s="10">
        <v>200</v>
      </c>
      <c r="C201">
        <v>132</v>
      </c>
      <c r="D201">
        <v>131</v>
      </c>
      <c r="E201">
        <v>125</v>
      </c>
      <c r="F201">
        <v>124</v>
      </c>
      <c r="G201" s="19">
        <v>509.61538460000003</v>
      </c>
      <c r="H201" s="19">
        <v>354.16666670000001</v>
      </c>
      <c r="I201" s="19">
        <v>425</v>
      </c>
      <c r="J201" s="19">
        <v>1125</v>
      </c>
      <c r="K201" s="10">
        <v>1500</v>
      </c>
      <c r="L201"/>
      <c r="M201"/>
      <c r="N201"/>
      <c r="O201"/>
      <c r="P201">
        <v>1250</v>
      </c>
      <c r="Q201">
        <v>1500</v>
      </c>
      <c r="R201"/>
      <c r="S201">
        <v>0</v>
      </c>
      <c r="T201">
        <v>0</v>
      </c>
      <c r="U201">
        <f t="shared" si="3"/>
        <v>0</v>
      </c>
      <c r="V201" s="10">
        <v>2</v>
      </c>
    </row>
    <row r="202" spans="1:22" s="9" customFormat="1" x14ac:dyDescent="0.25">
      <c r="A202">
        <v>7</v>
      </c>
      <c r="B202" s="10">
        <v>201</v>
      </c>
      <c r="C202">
        <v>130</v>
      </c>
      <c r="D202">
        <v>129</v>
      </c>
      <c r="E202">
        <v>128</v>
      </c>
      <c r="F202">
        <v>123</v>
      </c>
      <c r="G202" s="19">
        <v>634.61538459999997</v>
      </c>
      <c r="H202" s="19">
        <v>400</v>
      </c>
      <c r="I202" s="19">
        <v>400</v>
      </c>
      <c r="J202" s="19">
        <v>1400</v>
      </c>
      <c r="K202" s="10">
        <v>1100</v>
      </c>
      <c r="L202"/>
      <c r="M202"/>
      <c r="N202"/>
      <c r="O202"/>
      <c r="P202">
        <v>1100</v>
      </c>
      <c r="Q202">
        <v>1100</v>
      </c>
      <c r="R202"/>
      <c r="S202">
        <v>0</v>
      </c>
      <c r="T202">
        <v>0</v>
      </c>
      <c r="U202">
        <f t="shared" si="3"/>
        <v>0</v>
      </c>
      <c r="V202" s="10">
        <v>2</v>
      </c>
    </row>
    <row r="203" spans="1:22" s="9" customFormat="1" x14ac:dyDescent="0.25">
      <c r="A203">
        <v>8</v>
      </c>
      <c r="B203" s="10">
        <v>202</v>
      </c>
      <c r="C203">
        <v>130</v>
      </c>
      <c r="D203">
        <v>126</v>
      </c>
      <c r="E203">
        <v>131</v>
      </c>
      <c r="F203">
        <v>124</v>
      </c>
      <c r="G203" s="19">
        <v>649.03846150000004</v>
      </c>
      <c r="H203" s="19">
        <v>400</v>
      </c>
      <c r="I203" s="19">
        <v>400</v>
      </c>
      <c r="J203" s="19">
        <v>1150</v>
      </c>
      <c r="K203" s="10">
        <v>1350</v>
      </c>
      <c r="L203"/>
      <c r="M203"/>
      <c r="N203"/>
      <c r="O203"/>
      <c r="P203">
        <v>1350</v>
      </c>
      <c r="Q203">
        <v>1350</v>
      </c>
      <c r="R203"/>
      <c r="S203">
        <v>0</v>
      </c>
      <c r="T203">
        <v>0</v>
      </c>
      <c r="U203">
        <f t="shared" si="3"/>
        <v>0</v>
      </c>
      <c r="V203" s="10">
        <v>2</v>
      </c>
    </row>
    <row r="204" spans="1:22" s="9" customFormat="1" x14ac:dyDescent="0.25">
      <c r="A204">
        <v>8</v>
      </c>
      <c r="B204" s="10">
        <v>203</v>
      </c>
      <c r="C204">
        <v>127</v>
      </c>
      <c r="D204">
        <v>132</v>
      </c>
      <c r="E204">
        <v>123</v>
      </c>
      <c r="F204">
        <v>125</v>
      </c>
      <c r="G204" s="19">
        <v>650</v>
      </c>
      <c r="H204" s="19">
        <v>400</v>
      </c>
      <c r="I204" s="19">
        <v>400</v>
      </c>
      <c r="J204" s="19">
        <v>1200</v>
      </c>
      <c r="K204" s="10">
        <v>1300</v>
      </c>
      <c r="L204"/>
      <c r="M204"/>
      <c r="N204"/>
      <c r="O204"/>
      <c r="P204">
        <v>1300</v>
      </c>
      <c r="Q204">
        <v>1300</v>
      </c>
      <c r="R204"/>
      <c r="S204">
        <v>0</v>
      </c>
      <c r="T204">
        <v>0</v>
      </c>
      <c r="U204">
        <f t="shared" si="3"/>
        <v>0</v>
      </c>
      <c r="V204" s="10">
        <v>2</v>
      </c>
    </row>
    <row r="205" spans="1:22" s="9" customFormat="1" x14ac:dyDescent="0.25">
      <c r="A205">
        <v>8</v>
      </c>
      <c r="B205" s="10">
        <v>204</v>
      </c>
      <c r="C205">
        <v>133</v>
      </c>
      <c r="D205">
        <v>129</v>
      </c>
      <c r="E205">
        <v>128</v>
      </c>
      <c r="F205">
        <v>134</v>
      </c>
      <c r="G205" s="19">
        <v>584.61538459999997</v>
      </c>
      <c r="H205" s="19">
        <v>425</v>
      </c>
      <c r="I205" s="19">
        <v>418.80165290000002</v>
      </c>
      <c r="J205" s="19">
        <v>1425</v>
      </c>
      <c r="K205" s="10">
        <v>1100</v>
      </c>
      <c r="L205"/>
      <c r="M205"/>
      <c r="N205"/>
      <c r="O205"/>
      <c r="P205">
        <v>1100</v>
      </c>
      <c r="Q205">
        <v>1000</v>
      </c>
      <c r="R205"/>
      <c r="S205">
        <v>0</v>
      </c>
      <c r="T205">
        <v>25</v>
      </c>
      <c r="U205">
        <f t="shared" si="3"/>
        <v>25</v>
      </c>
      <c r="V205" s="10">
        <v>2</v>
      </c>
    </row>
    <row r="206" spans="1:22" s="9" customFormat="1" x14ac:dyDescent="0.25">
      <c r="A206">
        <v>9</v>
      </c>
      <c r="B206" s="10">
        <v>205</v>
      </c>
      <c r="C206">
        <v>134</v>
      </c>
      <c r="D206">
        <v>126</v>
      </c>
      <c r="E206">
        <v>124</v>
      </c>
      <c r="F206">
        <v>133</v>
      </c>
      <c r="G206" s="19">
        <v>615.38461540000003</v>
      </c>
      <c r="H206" s="19">
        <v>400</v>
      </c>
      <c r="I206" s="19">
        <v>400</v>
      </c>
      <c r="J206" s="19">
        <v>1500</v>
      </c>
      <c r="K206" s="10">
        <v>1000</v>
      </c>
      <c r="L206"/>
      <c r="M206"/>
      <c r="N206"/>
      <c r="O206"/>
      <c r="P206">
        <v>1000</v>
      </c>
      <c r="Q206">
        <v>1000</v>
      </c>
      <c r="R206"/>
      <c r="S206">
        <v>0</v>
      </c>
      <c r="T206">
        <v>0</v>
      </c>
      <c r="U206">
        <f t="shared" si="3"/>
        <v>0</v>
      </c>
      <c r="V206" s="10">
        <v>2</v>
      </c>
    </row>
    <row r="207" spans="1:22" s="9" customFormat="1" x14ac:dyDescent="0.25">
      <c r="A207">
        <v>9</v>
      </c>
      <c r="B207" s="10">
        <v>206</v>
      </c>
      <c r="C207">
        <v>129</v>
      </c>
      <c r="D207">
        <v>125</v>
      </c>
      <c r="E207">
        <v>128</v>
      </c>
      <c r="F207">
        <v>132</v>
      </c>
      <c r="G207" s="19">
        <v>575</v>
      </c>
      <c r="H207" s="19">
        <v>425</v>
      </c>
      <c r="I207" s="19">
        <v>365.01479289999997</v>
      </c>
      <c r="J207" s="19">
        <v>1275</v>
      </c>
      <c r="K207" s="10">
        <v>1300</v>
      </c>
      <c r="L207"/>
      <c r="M207"/>
      <c r="N207"/>
      <c r="O207"/>
      <c r="P207">
        <v>1300</v>
      </c>
      <c r="Q207">
        <v>1150</v>
      </c>
      <c r="R207"/>
      <c r="S207">
        <v>0</v>
      </c>
      <c r="T207">
        <v>0</v>
      </c>
      <c r="U207">
        <f t="shared" si="3"/>
        <v>0</v>
      </c>
      <c r="V207" s="10">
        <v>2</v>
      </c>
    </row>
    <row r="208" spans="1:22" s="9" customFormat="1" x14ac:dyDescent="0.25">
      <c r="A208">
        <v>9</v>
      </c>
      <c r="B208" s="10">
        <v>207</v>
      </c>
      <c r="C208">
        <v>131</v>
      </c>
      <c r="D208">
        <v>130</v>
      </c>
      <c r="E208">
        <v>123</v>
      </c>
      <c r="F208">
        <v>127</v>
      </c>
      <c r="G208" s="19">
        <v>534.61538459999997</v>
      </c>
      <c r="H208" s="19">
        <v>461.66666670000001</v>
      </c>
      <c r="I208" s="19">
        <v>425</v>
      </c>
      <c r="J208" s="19">
        <v>1050</v>
      </c>
      <c r="K208" s="10">
        <v>1500</v>
      </c>
      <c r="L208"/>
      <c r="M208"/>
      <c r="N208"/>
      <c r="O208"/>
      <c r="P208">
        <v>1300</v>
      </c>
      <c r="Q208">
        <v>1500</v>
      </c>
      <c r="R208"/>
      <c r="S208">
        <v>50</v>
      </c>
      <c r="T208">
        <v>0</v>
      </c>
      <c r="U208">
        <f t="shared" si="3"/>
        <v>50</v>
      </c>
      <c r="V208" s="10">
        <v>2</v>
      </c>
    </row>
    <row r="209" spans="1:22" s="9" customFormat="1" x14ac:dyDescent="0.25">
      <c r="A209">
        <v>10</v>
      </c>
      <c r="B209" s="10">
        <v>208</v>
      </c>
      <c r="C209">
        <v>134</v>
      </c>
      <c r="D209">
        <v>123</v>
      </c>
      <c r="E209">
        <v>131</v>
      </c>
      <c r="F209">
        <v>129</v>
      </c>
      <c r="G209" s="19">
        <v>634.61538459999997</v>
      </c>
      <c r="H209" s="19">
        <v>400</v>
      </c>
      <c r="I209" s="19">
        <v>400</v>
      </c>
      <c r="J209" s="19">
        <v>1400</v>
      </c>
      <c r="K209" s="10">
        <v>1100</v>
      </c>
      <c r="L209"/>
      <c r="M209"/>
      <c r="N209"/>
      <c r="O209"/>
      <c r="P209">
        <v>1100</v>
      </c>
      <c r="Q209">
        <v>1100</v>
      </c>
      <c r="R209"/>
      <c r="S209">
        <v>0</v>
      </c>
      <c r="T209">
        <v>0</v>
      </c>
      <c r="U209">
        <f t="shared" si="3"/>
        <v>0</v>
      </c>
      <c r="V209" s="10">
        <v>2</v>
      </c>
    </row>
    <row r="210" spans="1:22" s="9" customFormat="1" x14ac:dyDescent="0.25">
      <c r="A210">
        <v>10</v>
      </c>
      <c r="B210" s="10">
        <v>209</v>
      </c>
      <c r="C210">
        <v>126</v>
      </c>
      <c r="D210">
        <v>125</v>
      </c>
      <c r="E210">
        <v>132</v>
      </c>
      <c r="F210">
        <v>127</v>
      </c>
      <c r="G210" s="19">
        <v>465.38461539999997</v>
      </c>
      <c r="H210" s="19">
        <v>425</v>
      </c>
      <c r="I210" s="19">
        <v>498.6328125</v>
      </c>
      <c r="J210" s="19">
        <v>975</v>
      </c>
      <c r="K210" s="10">
        <v>1600</v>
      </c>
      <c r="L210"/>
      <c r="M210"/>
      <c r="N210"/>
      <c r="O210"/>
      <c r="P210">
        <v>1600</v>
      </c>
      <c r="Q210">
        <v>1300</v>
      </c>
      <c r="R210"/>
      <c r="S210">
        <v>0</v>
      </c>
      <c r="T210">
        <v>75</v>
      </c>
      <c r="U210">
        <f t="shared" si="3"/>
        <v>75</v>
      </c>
      <c r="V210" s="10">
        <v>2</v>
      </c>
    </row>
    <row r="211" spans="1:22" s="9" customFormat="1" x14ac:dyDescent="0.25">
      <c r="A211">
        <v>10</v>
      </c>
      <c r="B211" s="10">
        <v>210</v>
      </c>
      <c r="C211">
        <v>124</v>
      </c>
      <c r="D211">
        <v>133</v>
      </c>
      <c r="E211">
        <v>128</v>
      </c>
      <c r="F211">
        <v>130</v>
      </c>
      <c r="G211" s="19">
        <v>400</v>
      </c>
      <c r="H211" s="19">
        <v>320.6360947</v>
      </c>
      <c r="I211" s="19">
        <v>415.01479289999997</v>
      </c>
      <c r="J211" s="19">
        <v>1450</v>
      </c>
      <c r="K211" s="10">
        <v>1300</v>
      </c>
      <c r="L211"/>
      <c r="M211"/>
      <c r="N211"/>
      <c r="O211"/>
      <c r="P211">
        <v>950</v>
      </c>
      <c r="Q211">
        <v>1150</v>
      </c>
      <c r="R211"/>
      <c r="S211">
        <v>0</v>
      </c>
      <c r="T211">
        <v>0</v>
      </c>
      <c r="U211">
        <f t="shared" si="3"/>
        <v>0</v>
      </c>
      <c r="V211" s="10">
        <v>2</v>
      </c>
    </row>
    <row r="212" spans="1:22" s="9" customFormat="1" x14ac:dyDescent="0.25">
      <c r="A212">
        <v>1</v>
      </c>
      <c r="B212" s="10">
        <v>211</v>
      </c>
      <c r="C212">
        <v>142</v>
      </c>
      <c r="D212">
        <v>139</v>
      </c>
      <c r="E212">
        <v>135</v>
      </c>
      <c r="F212">
        <v>136</v>
      </c>
      <c r="G212" s="19">
        <v>-109.6153846</v>
      </c>
      <c r="H212" s="19">
        <v>426.68945309999998</v>
      </c>
      <c r="I212" s="19">
        <v>53.125</v>
      </c>
      <c r="J212" s="19">
        <v>1565</v>
      </c>
      <c r="K212" s="10">
        <v>1600</v>
      </c>
      <c r="L212"/>
      <c r="M212"/>
      <c r="N212"/>
      <c r="O212"/>
      <c r="P212">
        <v>1350</v>
      </c>
      <c r="Q212">
        <v>400</v>
      </c>
      <c r="R212"/>
      <c r="S212">
        <v>10</v>
      </c>
      <c r="T212">
        <v>50</v>
      </c>
      <c r="U212">
        <f t="shared" si="3"/>
        <v>60</v>
      </c>
      <c r="V212" s="10">
        <v>2</v>
      </c>
    </row>
    <row r="213" spans="1:22" s="9" customFormat="1" x14ac:dyDescent="0.25">
      <c r="A213">
        <v>1</v>
      </c>
      <c r="B213" s="10">
        <v>212</v>
      </c>
      <c r="C213">
        <v>137</v>
      </c>
      <c r="D213">
        <v>147</v>
      </c>
      <c r="E213">
        <v>140</v>
      </c>
      <c r="F213">
        <v>144</v>
      </c>
      <c r="G213" s="19">
        <v>563.46153849999996</v>
      </c>
      <c r="H213" s="19">
        <v>425</v>
      </c>
      <c r="I213" s="19">
        <v>372.68518519999998</v>
      </c>
      <c r="J213" s="19">
        <v>1625</v>
      </c>
      <c r="K213" s="10">
        <v>900</v>
      </c>
      <c r="L213"/>
      <c r="M213"/>
      <c r="N213"/>
      <c r="O213"/>
      <c r="P213">
        <v>900</v>
      </c>
      <c r="Q213">
        <v>850</v>
      </c>
      <c r="R213"/>
      <c r="S213">
        <v>0</v>
      </c>
      <c r="T213">
        <v>0</v>
      </c>
      <c r="U213">
        <f t="shared" si="3"/>
        <v>0</v>
      </c>
      <c r="V213" s="10">
        <v>2</v>
      </c>
    </row>
    <row r="214" spans="1:22" s="9" customFormat="1" x14ac:dyDescent="0.25">
      <c r="A214">
        <v>1</v>
      </c>
      <c r="B214" s="10">
        <v>213</v>
      </c>
      <c r="C214">
        <v>141</v>
      </c>
      <c r="D214">
        <v>143</v>
      </c>
      <c r="E214">
        <v>146</v>
      </c>
      <c r="F214">
        <v>145</v>
      </c>
      <c r="G214" s="19">
        <v>246.1538462</v>
      </c>
      <c r="H214" s="19">
        <v>130.1020408</v>
      </c>
      <c r="I214" s="19">
        <v>425</v>
      </c>
      <c r="J214" s="19">
        <v>1500</v>
      </c>
      <c r="K214" s="10">
        <v>1400</v>
      </c>
      <c r="L214"/>
      <c r="M214"/>
      <c r="N214"/>
      <c r="O214"/>
      <c r="P214">
        <v>600</v>
      </c>
      <c r="Q214">
        <v>1400</v>
      </c>
      <c r="R214"/>
      <c r="S214">
        <v>0</v>
      </c>
      <c r="T214">
        <v>0</v>
      </c>
      <c r="U214">
        <f t="shared" si="3"/>
        <v>0</v>
      </c>
      <c r="V214" s="10">
        <v>2</v>
      </c>
    </row>
    <row r="215" spans="1:22" s="9" customFormat="1" x14ac:dyDescent="0.25">
      <c r="A215">
        <v>1</v>
      </c>
      <c r="B215" s="10">
        <v>214</v>
      </c>
      <c r="C215">
        <v>149</v>
      </c>
      <c r="D215">
        <v>138</v>
      </c>
      <c r="E215">
        <v>150</v>
      </c>
      <c r="F215">
        <v>148</v>
      </c>
      <c r="G215" s="19">
        <v>311.53846149999998</v>
      </c>
      <c r="H215" s="19">
        <v>444.16666670000001</v>
      </c>
      <c r="I215" s="19">
        <v>391.66666670000001</v>
      </c>
      <c r="J215" s="19">
        <v>1980</v>
      </c>
      <c r="K215" s="10">
        <v>600</v>
      </c>
      <c r="L215"/>
      <c r="M215"/>
      <c r="N215"/>
      <c r="O215"/>
      <c r="P215">
        <v>500</v>
      </c>
      <c r="Q215">
        <v>400</v>
      </c>
      <c r="R215"/>
      <c r="S215">
        <v>20</v>
      </c>
      <c r="T215">
        <v>50</v>
      </c>
      <c r="U215">
        <f t="shared" si="3"/>
        <v>70</v>
      </c>
      <c r="V215" s="10">
        <v>2</v>
      </c>
    </row>
    <row r="216" spans="1:22" s="9" customFormat="1" x14ac:dyDescent="0.25">
      <c r="A216">
        <v>2</v>
      </c>
      <c r="B216" s="10">
        <v>215</v>
      </c>
      <c r="C216">
        <v>143</v>
      </c>
      <c r="D216">
        <v>137</v>
      </c>
      <c r="E216">
        <v>149</v>
      </c>
      <c r="F216">
        <v>150</v>
      </c>
      <c r="G216" s="19">
        <v>791.34615380000002</v>
      </c>
      <c r="H216" s="19">
        <v>339.55576559999997</v>
      </c>
      <c r="I216" s="19">
        <v>423.5822306</v>
      </c>
      <c r="J216" s="19">
        <v>1200</v>
      </c>
      <c r="K216" s="10">
        <v>1150</v>
      </c>
      <c r="L216"/>
      <c r="M216"/>
      <c r="N216"/>
      <c r="O216"/>
      <c r="P216">
        <v>1400</v>
      </c>
      <c r="Q216">
        <v>1200</v>
      </c>
      <c r="R216"/>
      <c r="S216">
        <v>0</v>
      </c>
      <c r="T216">
        <v>0</v>
      </c>
      <c r="U216">
        <f t="shared" si="3"/>
        <v>0</v>
      </c>
      <c r="V216" s="10">
        <v>2</v>
      </c>
    </row>
    <row r="217" spans="1:22" s="9" customFormat="1" x14ac:dyDescent="0.25">
      <c r="A217">
        <v>2</v>
      </c>
      <c r="B217" s="10">
        <v>216</v>
      </c>
      <c r="C217">
        <v>146</v>
      </c>
      <c r="D217">
        <v>139</v>
      </c>
      <c r="E217">
        <v>142</v>
      </c>
      <c r="F217">
        <v>140</v>
      </c>
      <c r="G217" s="19">
        <v>196.1538462</v>
      </c>
      <c r="H217" s="19">
        <v>704.16666669999995</v>
      </c>
      <c r="I217" s="19">
        <v>719.79166669999995</v>
      </c>
      <c r="J217" s="19">
        <v>1300</v>
      </c>
      <c r="K217" s="10">
        <v>1200</v>
      </c>
      <c r="L217"/>
      <c r="M217"/>
      <c r="N217"/>
      <c r="O217"/>
      <c r="P217">
        <v>1000</v>
      </c>
      <c r="Q217">
        <v>500</v>
      </c>
      <c r="R217"/>
      <c r="S217">
        <v>150</v>
      </c>
      <c r="T217">
        <v>300</v>
      </c>
      <c r="U217">
        <f t="shared" si="3"/>
        <v>450</v>
      </c>
      <c r="V217" s="10">
        <v>2</v>
      </c>
    </row>
    <row r="218" spans="1:22" s="9" customFormat="1" x14ac:dyDescent="0.25">
      <c r="A218">
        <v>2</v>
      </c>
      <c r="B218" s="10">
        <v>217</v>
      </c>
      <c r="C218">
        <v>138</v>
      </c>
      <c r="D218">
        <v>148</v>
      </c>
      <c r="E218">
        <v>141</v>
      </c>
      <c r="F218">
        <v>136</v>
      </c>
      <c r="G218" s="19">
        <v>499.03846149999998</v>
      </c>
      <c r="H218" s="19">
        <v>443.8</v>
      </c>
      <c r="I218" s="19">
        <v>385</v>
      </c>
      <c r="J218" s="19">
        <v>1370</v>
      </c>
      <c r="K218" s="10">
        <v>1250</v>
      </c>
      <c r="L218"/>
      <c r="M218"/>
      <c r="N218"/>
      <c r="O218"/>
      <c r="P218">
        <v>1200</v>
      </c>
      <c r="Q218">
        <v>1000</v>
      </c>
      <c r="R218"/>
      <c r="S218">
        <v>10</v>
      </c>
      <c r="T218">
        <v>20</v>
      </c>
      <c r="U218">
        <f t="shared" si="3"/>
        <v>30</v>
      </c>
      <c r="V218" s="10">
        <v>2</v>
      </c>
    </row>
    <row r="219" spans="1:22" s="9" customFormat="1" x14ac:dyDescent="0.25">
      <c r="A219">
        <v>2</v>
      </c>
      <c r="B219" s="10">
        <v>218</v>
      </c>
      <c r="C219">
        <v>145</v>
      </c>
      <c r="D219">
        <v>144</v>
      </c>
      <c r="E219">
        <v>135</v>
      </c>
      <c r="F219">
        <v>147</v>
      </c>
      <c r="G219" s="19">
        <v>200</v>
      </c>
      <c r="H219" s="19">
        <v>425</v>
      </c>
      <c r="I219" s="19">
        <v>15.532544379999999</v>
      </c>
      <c r="J219" s="19">
        <v>1650</v>
      </c>
      <c r="K219" s="10">
        <v>1300</v>
      </c>
      <c r="L219"/>
      <c r="M219"/>
      <c r="N219"/>
      <c r="O219"/>
      <c r="P219">
        <v>1300</v>
      </c>
      <c r="Q219">
        <v>400</v>
      </c>
      <c r="R219"/>
      <c r="S219">
        <v>0</v>
      </c>
      <c r="T219">
        <v>0</v>
      </c>
      <c r="U219">
        <f t="shared" si="3"/>
        <v>0</v>
      </c>
      <c r="V219" s="10">
        <v>2</v>
      </c>
    </row>
    <row r="220" spans="1:22" s="9" customFormat="1" x14ac:dyDescent="0.25">
      <c r="A220">
        <v>3</v>
      </c>
      <c r="B220" s="10">
        <v>219</v>
      </c>
      <c r="C220">
        <v>149</v>
      </c>
      <c r="D220">
        <v>141</v>
      </c>
      <c r="E220">
        <v>140</v>
      </c>
      <c r="F220">
        <v>147</v>
      </c>
      <c r="G220" s="19">
        <v>415.38461539999997</v>
      </c>
      <c r="H220" s="19">
        <v>307.5</v>
      </c>
      <c r="I220" s="19">
        <v>417.5</v>
      </c>
      <c r="J220" s="19">
        <v>1700</v>
      </c>
      <c r="K220" s="10">
        <v>1000</v>
      </c>
      <c r="L220"/>
      <c r="M220"/>
      <c r="N220"/>
      <c r="O220"/>
      <c r="P220">
        <v>700</v>
      </c>
      <c r="Q220">
        <v>900</v>
      </c>
      <c r="R220"/>
      <c r="S220">
        <v>0</v>
      </c>
      <c r="T220">
        <v>0</v>
      </c>
      <c r="U220">
        <f t="shared" si="3"/>
        <v>0</v>
      </c>
      <c r="V220" s="10">
        <v>2</v>
      </c>
    </row>
    <row r="221" spans="1:22" s="9" customFormat="1" x14ac:dyDescent="0.25">
      <c r="A221">
        <v>3</v>
      </c>
      <c r="B221" s="10">
        <v>220</v>
      </c>
      <c r="C221">
        <v>137</v>
      </c>
      <c r="D221">
        <v>145</v>
      </c>
      <c r="E221">
        <v>144</v>
      </c>
      <c r="F221">
        <v>139</v>
      </c>
      <c r="G221" s="19">
        <v>600.96153849999996</v>
      </c>
      <c r="H221" s="19">
        <v>374.21956299999999</v>
      </c>
      <c r="I221" s="19">
        <v>425</v>
      </c>
      <c r="J221" s="19">
        <v>975</v>
      </c>
      <c r="K221" s="10">
        <v>1550</v>
      </c>
      <c r="L221"/>
      <c r="M221"/>
      <c r="N221"/>
      <c r="O221"/>
      <c r="P221">
        <v>1500</v>
      </c>
      <c r="Q221">
        <v>1550</v>
      </c>
      <c r="R221"/>
      <c r="S221">
        <v>0</v>
      </c>
      <c r="T221">
        <v>0</v>
      </c>
      <c r="U221">
        <f t="shared" si="3"/>
        <v>0</v>
      </c>
      <c r="V221" s="10">
        <v>2</v>
      </c>
    </row>
    <row r="222" spans="1:22" s="9" customFormat="1" x14ac:dyDescent="0.25">
      <c r="A222">
        <v>3</v>
      </c>
      <c r="B222" s="10">
        <v>221</v>
      </c>
      <c r="C222">
        <v>138</v>
      </c>
      <c r="D222">
        <v>143</v>
      </c>
      <c r="E222">
        <v>148</v>
      </c>
      <c r="F222">
        <v>142</v>
      </c>
      <c r="G222" s="19">
        <v>296.15384619999998</v>
      </c>
      <c r="H222" s="19">
        <v>187.5</v>
      </c>
      <c r="I222" s="19">
        <v>425</v>
      </c>
      <c r="J222" s="19">
        <v>1450</v>
      </c>
      <c r="K222" s="10">
        <v>1400</v>
      </c>
      <c r="L222"/>
      <c r="M222"/>
      <c r="N222"/>
      <c r="O222"/>
      <c r="P222">
        <v>700</v>
      </c>
      <c r="Q222">
        <v>1400</v>
      </c>
      <c r="R222"/>
      <c r="S222">
        <v>0</v>
      </c>
      <c r="T222">
        <v>0</v>
      </c>
      <c r="U222">
        <f t="shared" si="3"/>
        <v>0</v>
      </c>
      <c r="V222" s="10">
        <v>2</v>
      </c>
    </row>
    <row r="223" spans="1:22" s="9" customFormat="1" x14ac:dyDescent="0.25">
      <c r="A223">
        <v>3</v>
      </c>
      <c r="B223" s="10">
        <v>222</v>
      </c>
      <c r="C223">
        <v>150</v>
      </c>
      <c r="D223">
        <v>135</v>
      </c>
      <c r="E223">
        <v>146</v>
      </c>
      <c r="F223">
        <v>136</v>
      </c>
      <c r="G223" s="19">
        <v>638.46153849999996</v>
      </c>
      <c r="H223" s="19">
        <v>-1312.5</v>
      </c>
      <c r="I223" s="19">
        <v>525</v>
      </c>
      <c r="J223" s="19">
        <v>1750</v>
      </c>
      <c r="K223" s="10">
        <v>400</v>
      </c>
      <c r="L223"/>
      <c r="M223"/>
      <c r="N223"/>
      <c r="O223"/>
      <c r="P223">
        <v>1000</v>
      </c>
      <c r="Q223">
        <v>400</v>
      </c>
      <c r="R223"/>
      <c r="S223">
        <v>0</v>
      </c>
      <c r="T223">
        <v>50</v>
      </c>
      <c r="U223">
        <f t="shared" si="3"/>
        <v>50</v>
      </c>
      <c r="V223" s="10">
        <v>2</v>
      </c>
    </row>
    <row r="224" spans="1:22" s="9" customFormat="1" x14ac:dyDescent="0.25">
      <c r="A224">
        <v>4</v>
      </c>
      <c r="B224" s="10">
        <v>223</v>
      </c>
      <c r="C224">
        <v>150</v>
      </c>
      <c r="D224">
        <v>148</v>
      </c>
      <c r="E224">
        <v>144</v>
      </c>
      <c r="F224">
        <v>149</v>
      </c>
      <c r="G224" s="19">
        <v>338.46153850000002</v>
      </c>
      <c r="H224" s="19">
        <v>400</v>
      </c>
      <c r="I224" s="19">
        <v>400</v>
      </c>
      <c r="J224" s="19">
        <v>2100</v>
      </c>
      <c r="K224" s="10">
        <v>400</v>
      </c>
      <c r="L224"/>
      <c r="M224"/>
      <c r="N224"/>
      <c r="O224"/>
      <c r="P224">
        <v>400</v>
      </c>
      <c r="Q224">
        <v>400</v>
      </c>
      <c r="R224"/>
      <c r="S224">
        <v>0</v>
      </c>
      <c r="T224">
        <v>0</v>
      </c>
      <c r="U224">
        <f t="shared" si="3"/>
        <v>0</v>
      </c>
      <c r="V224" s="10">
        <v>2</v>
      </c>
    </row>
    <row r="225" spans="1:22" s="9" customFormat="1" x14ac:dyDescent="0.25">
      <c r="A225">
        <v>4</v>
      </c>
      <c r="B225" s="10">
        <v>224</v>
      </c>
      <c r="C225">
        <v>141</v>
      </c>
      <c r="D225">
        <v>145</v>
      </c>
      <c r="E225">
        <v>142</v>
      </c>
      <c r="F225">
        <v>147</v>
      </c>
      <c r="G225" s="19">
        <v>584.61538459999997</v>
      </c>
      <c r="H225" s="19">
        <v>425</v>
      </c>
      <c r="I225" s="19">
        <v>371.66666670000001</v>
      </c>
      <c r="J225" s="19">
        <v>1050</v>
      </c>
      <c r="K225" s="10">
        <v>1500</v>
      </c>
      <c r="L225"/>
      <c r="M225"/>
      <c r="N225"/>
      <c r="O225"/>
      <c r="P225">
        <v>1500</v>
      </c>
      <c r="Q225">
        <v>1400</v>
      </c>
      <c r="R225"/>
      <c r="S225">
        <v>0</v>
      </c>
      <c r="T225">
        <v>0</v>
      </c>
      <c r="U225">
        <f t="shared" si="3"/>
        <v>0</v>
      </c>
      <c r="V225" s="10">
        <v>2</v>
      </c>
    </row>
    <row r="226" spans="1:22" s="9" customFormat="1" x14ac:dyDescent="0.25">
      <c r="A226">
        <v>4</v>
      </c>
      <c r="B226" s="10">
        <v>225</v>
      </c>
      <c r="C226">
        <v>136</v>
      </c>
      <c r="D226">
        <v>135</v>
      </c>
      <c r="E226">
        <v>139</v>
      </c>
      <c r="F226">
        <v>143</v>
      </c>
      <c r="G226" s="19">
        <v>411.53846149999998</v>
      </c>
      <c r="H226" s="19">
        <v>1384.693878</v>
      </c>
      <c r="I226" s="19">
        <v>784.69387759999995</v>
      </c>
      <c r="J226" s="19">
        <v>1200</v>
      </c>
      <c r="K226" s="10">
        <v>700</v>
      </c>
      <c r="L226"/>
      <c r="M226"/>
      <c r="N226"/>
      <c r="O226"/>
      <c r="P226">
        <v>600</v>
      </c>
      <c r="Q226">
        <v>600</v>
      </c>
      <c r="R226"/>
      <c r="S226">
        <v>500</v>
      </c>
      <c r="T226">
        <v>200</v>
      </c>
      <c r="U226">
        <f t="shared" si="3"/>
        <v>700</v>
      </c>
      <c r="V226" s="10">
        <v>2</v>
      </c>
    </row>
    <row r="227" spans="1:22" s="9" customFormat="1" x14ac:dyDescent="0.25">
      <c r="A227">
        <v>4</v>
      </c>
      <c r="B227" s="10">
        <v>226</v>
      </c>
      <c r="C227">
        <v>137</v>
      </c>
      <c r="D227">
        <v>140</v>
      </c>
      <c r="E227">
        <v>146</v>
      </c>
      <c r="F227">
        <v>138</v>
      </c>
      <c r="G227" s="19">
        <v>574.03846150000004</v>
      </c>
      <c r="H227" s="19">
        <v>565.74074069999995</v>
      </c>
      <c r="I227" s="19">
        <v>725</v>
      </c>
      <c r="J227" s="19">
        <v>975</v>
      </c>
      <c r="K227" s="10">
        <v>1350</v>
      </c>
      <c r="L227"/>
      <c r="M227"/>
      <c r="N227"/>
      <c r="O227"/>
      <c r="P227">
        <v>1200</v>
      </c>
      <c r="Q227">
        <v>1350</v>
      </c>
      <c r="R227"/>
      <c r="S227">
        <v>100</v>
      </c>
      <c r="T227">
        <v>150</v>
      </c>
      <c r="U227">
        <f t="shared" si="3"/>
        <v>250</v>
      </c>
      <c r="V227" s="10">
        <v>2</v>
      </c>
    </row>
    <row r="228" spans="1:22" s="9" customFormat="1" x14ac:dyDescent="0.25">
      <c r="A228">
        <v>5</v>
      </c>
      <c r="B228" s="10">
        <v>227</v>
      </c>
      <c r="C228">
        <v>148</v>
      </c>
      <c r="D228">
        <v>146</v>
      </c>
      <c r="E228">
        <v>150</v>
      </c>
      <c r="F228">
        <v>141</v>
      </c>
      <c r="G228" s="19">
        <v>615.38461540000003</v>
      </c>
      <c r="H228" s="19">
        <v>400</v>
      </c>
      <c r="I228" s="19">
        <v>400</v>
      </c>
      <c r="J228" s="19">
        <v>900</v>
      </c>
      <c r="K228" s="10">
        <v>1600</v>
      </c>
      <c r="L228"/>
      <c r="M228"/>
      <c r="N228"/>
      <c r="O228"/>
      <c r="P228">
        <v>1600</v>
      </c>
      <c r="Q228">
        <v>1600</v>
      </c>
      <c r="R228"/>
      <c r="S228">
        <v>0</v>
      </c>
      <c r="T228">
        <v>0</v>
      </c>
      <c r="U228">
        <f t="shared" si="3"/>
        <v>0</v>
      </c>
      <c r="V228" s="10">
        <v>2</v>
      </c>
    </row>
    <row r="229" spans="1:22" s="9" customFormat="1" x14ac:dyDescent="0.25">
      <c r="A229">
        <v>5</v>
      </c>
      <c r="B229" s="10">
        <v>228</v>
      </c>
      <c r="C229">
        <v>149</v>
      </c>
      <c r="D229">
        <v>139</v>
      </c>
      <c r="E229">
        <v>135</v>
      </c>
      <c r="F229">
        <v>137</v>
      </c>
      <c r="G229" s="19">
        <v>399.03846149999998</v>
      </c>
      <c r="H229" s="19">
        <v>620</v>
      </c>
      <c r="I229" s="19">
        <v>720</v>
      </c>
      <c r="J229" s="19">
        <v>1200</v>
      </c>
      <c r="K229" s="10">
        <v>1250</v>
      </c>
      <c r="L229"/>
      <c r="M229"/>
      <c r="N229"/>
      <c r="O229"/>
      <c r="P229">
        <v>1000</v>
      </c>
      <c r="Q229">
        <v>1000</v>
      </c>
      <c r="R229"/>
      <c r="S229">
        <v>125</v>
      </c>
      <c r="T229">
        <v>175</v>
      </c>
      <c r="U229">
        <f t="shared" si="3"/>
        <v>300</v>
      </c>
      <c r="V229" s="10">
        <v>2</v>
      </c>
    </row>
    <row r="230" spans="1:22" s="9" customFormat="1" x14ac:dyDescent="0.25">
      <c r="A230">
        <v>5</v>
      </c>
      <c r="B230" s="10">
        <v>229</v>
      </c>
      <c r="C230">
        <v>143</v>
      </c>
      <c r="D230">
        <v>140</v>
      </c>
      <c r="E230">
        <v>147</v>
      </c>
      <c r="F230">
        <v>145</v>
      </c>
      <c r="G230" s="19">
        <v>596.15384619999998</v>
      </c>
      <c r="H230" s="19">
        <v>369.79166670000001</v>
      </c>
      <c r="I230" s="19">
        <v>425</v>
      </c>
      <c r="J230" s="19">
        <v>1350</v>
      </c>
      <c r="K230" s="10">
        <v>1200</v>
      </c>
      <c r="L230"/>
      <c r="M230"/>
      <c r="N230"/>
      <c r="O230"/>
      <c r="P230">
        <v>1100</v>
      </c>
      <c r="Q230">
        <v>1200</v>
      </c>
      <c r="R230"/>
      <c r="S230">
        <v>0</v>
      </c>
      <c r="T230">
        <v>0</v>
      </c>
      <c r="U230">
        <f t="shared" si="3"/>
        <v>0</v>
      </c>
      <c r="V230" s="10">
        <v>2</v>
      </c>
    </row>
    <row r="231" spans="1:22" s="9" customFormat="1" x14ac:dyDescent="0.25">
      <c r="A231">
        <v>5</v>
      </c>
      <c r="B231" s="10">
        <v>230</v>
      </c>
      <c r="C231">
        <v>144</v>
      </c>
      <c r="D231">
        <v>142</v>
      </c>
      <c r="E231">
        <v>136</v>
      </c>
      <c r="F231">
        <v>138</v>
      </c>
      <c r="G231" s="19">
        <v>574.03846150000004</v>
      </c>
      <c r="H231" s="19">
        <v>623.79999999999995</v>
      </c>
      <c r="I231" s="19">
        <v>470.2</v>
      </c>
      <c r="J231" s="19">
        <v>1175</v>
      </c>
      <c r="K231" s="10">
        <v>1250</v>
      </c>
      <c r="L231"/>
      <c r="M231"/>
      <c r="N231"/>
      <c r="O231"/>
      <c r="P231">
        <v>1200</v>
      </c>
      <c r="Q231">
        <v>1150</v>
      </c>
      <c r="R231"/>
      <c r="S231">
        <v>100</v>
      </c>
      <c r="T231">
        <v>50</v>
      </c>
      <c r="U231">
        <f t="shared" si="3"/>
        <v>150</v>
      </c>
      <c r="V231" s="10">
        <v>2</v>
      </c>
    </row>
    <row r="232" spans="1:22" s="9" customFormat="1" x14ac:dyDescent="0.25">
      <c r="A232">
        <v>6</v>
      </c>
      <c r="B232" s="10">
        <v>231</v>
      </c>
      <c r="C232">
        <v>140</v>
      </c>
      <c r="D232">
        <v>145</v>
      </c>
      <c r="E232">
        <v>150</v>
      </c>
      <c r="F232">
        <v>138</v>
      </c>
      <c r="G232" s="19">
        <v>641.34615380000002</v>
      </c>
      <c r="H232" s="19">
        <v>500</v>
      </c>
      <c r="I232" s="19">
        <v>500</v>
      </c>
      <c r="J232" s="19">
        <v>950</v>
      </c>
      <c r="K232" s="10">
        <v>1450</v>
      </c>
      <c r="L232"/>
      <c r="M232"/>
      <c r="N232"/>
      <c r="O232"/>
      <c r="P232">
        <v>1450</v>
      </c>
      <c r="Q232">
        <v>1450</v>
      </c>
      <c r="R232"/>
      <c r="S232">
        <v>50</v>
      </c>
      <c r="T232">
        <v>50</v>
      </c>
      <c r="U232">
        <f t="shared" si="3"/>
        <v>100</v>
      </c>
      <c r="V232" s="10">
        <v>2</v>
      </c>
    </row>
    <row r="233" spans="1:22" s="9" customFormat="1" x14ac:dyDescent="0.25">
      <c r="A233">
        <v>6</v>
      </c>
      <c r="B233" s="10">
        <v>232</v>
      </c>
      <c r="C233">
        <v>141</v>
      </c>
      <c r="D233">
        <v>149</v>
      </c>
      <c r="E233">
        <v>147</v>
      </c>
      <c r="F233">
        <v>148</v>
      </c>
      <c r="G233" s="19">
        <v>634.61538459999997</v>
      </c>
      <c r="H233" s="19">
        <v>400</v>
      </c>
      <c r="I233" s="19">
        <v>400</v>
      </c>
      <c r="J233" s="19">
        <v>1000</v>
      </c>
      <c r="K233" s="10">
        <v>1500</v>
      </c>
      <c r="L233"/>
      <c r="M233"/>
      <c r="N233"/>
      <c r="O233"/>
      <c r="P233">
        <v>1500</v>
      </c>
      <c r="Q233">
        <v>1500</v>
      </c>
      <c r="R233"/>
      <c r="S233">
        <v>0</v>
      </c>
      <c r="T233">
        <v>0</v>
      </c>
      <c r="U233">
        <f t="shared" si="3"/>
        <v>0</v>
      </c>
      <c r="V233" s="10">
        <v>2</v>
      </c>
    </row>
    <row r="234" spans="1:22" s="9" customFormat="1" x14ac:dyDescent="0.25">
      <c r="A234">
        <v>6</v>
      </c>
      <c r="B234" s="10">
        <v>233</v>
      </c>
      <c r="C234">
        <v>143</v>
      </c>
      <c r="D234">
        <v>142</v>
      </c>
      <c r="E234">
        <v>139</v>
      </c>
      <c r="F234">
        <v>144</v>
      </c>
      <c r="G234" s="19">
        <v>491.34615380000002</v>
      </c>
      <c r="H234" s="19">
        <v>424.1082045</v>
      </c>
      <c r="I234" s="19">
        <v>352.70511299999998</v>
      </c>
      <c r="J234" s="19">
        <v>1200</v>
      </c>
      <c r="K234" s="10">
        <v>1450</v>
      </c>
      <c r="L234"/>
      <c r="M234"/>
      <c r="N234"/>
      <c r="O234"/>
      <c r="P234">
        <v>1400</v>
      </c>
      <c r="Q234">
        <v>1200</v>
      </c>
      <c r="R234"/>
      <c r="S234">
        <v>0</v>
      </c>
      <c r="T234">
        <v>0</v>
      </c>
      <c r="U234">
        <f t="shared" si="3"/>
        <v>0</v>
      </c>
      <c r="V234" s="10">
        <v>2</v>
      </c>
    </row>
    <row r="235" spans="1:22" s="9" customFormat="1" x14ac:dyDescent="0.25">
      <c r="A235">
        <v>6</v>
      </c>
      <c r="B235" s="10">
        <v>234</v>
      </c>
      <c r="C235">
        <v>135</v>
      </c>
      <c r="D235">
        <v>136</v>
      </c>
      <c r="E235">
        <v>137</v>
      </c>
      <c r="F235">
        <v>146</v>
      </c>
      <c r="G235" s="19">
        <v>596.15384619999998</v>
      </c>
      <c r="H235" s="19">
        <v>366.39030609999998</v>
      </c>
      <c r="I235" s="19">
        <v>424.0433673</v>
      </c>
      <c r="J235" s="19">
        <v>1150</v>
      </c>
      <c r="K235" s="10">
        <v>1400</v>
      </c>
      <c r="L235"/>
      <c r="M235"/>
      <c r="N235"/>
      <c r="O235"/>
      <c r="P235">
        <v>1250</v>
      </c>
      <c r="Q235">
        <v>1450</v>
      </c>
      <c r="R235"/>
      <c r="S235">
        <v>0</v>
      </c>
      <c r="T235">
        <v>0</v>
      </c>
      <c r="U235">
        <f t="shared" si="3"/>
        <v>0</v>
      </c>
      <c r="V235" s="10">
        <v>2</v>
      </c>
    </row>
    <row r="236" spans="1:22" s="9" customFormat="1" x14ac:dyDescent="0.25">
      <c r="A236">
        <v>7</v>
      </c>
      <c r="B236" s="10">
        <v>235</v>
      </c>
      <c r="C236">
        <v>145</v>
      </c>
      <c r="D236">
        <v>142</v>
      </c>
      <c r="E236">
        <v>150</v>
      </c>
      <c r="F236">
        <v>140</v>
      </c>
      <c r="G236" s="19">
        <v>625</v>
      </c>
      <c r="H236" s="19">
        <v>673.89053249999995</v>
      </c>
      <c r="I236" s="19">
        <v>425</v>
      </c>
      <c r="J236" s="19">
        <v>1075</v>
      </c>
      <c r="K236" s="10">
        <v>1300</v>
      </c>
      <c r="L236"/>
      <c r="M236"/>
      <c r="N236"/>
      <c r="O236"/>
      <c r="P236">
        <v>1250</v>
      </c>
      <c r="Q236">
        <v>1300</v>
      </c>
      <c r="R236"/>
      <c r="S236">
        <v>150</v>
      </c>
      <c r="T236">
        <v>0</v>
      </c>
      <c r="U236">
        <f t="shared" si="3"/>
        <v>150</v>
      </c>
      <c r="V236" s="10">
        <v>2</v>
      </c>
    </row>
    <row r="237" spans="1:22" s="9" customFormat="1" x14ac:dyDescent="0.25">
      <c r="A237">
        <v>7</v>
      </c>
      <c r="B237" s="10">
        <v>236</v>
      </c>
      <c r="C237">
        <v>146</v>
      </c>
      <c r="D237">
        <v>136</v>
      </c>
      <c r="E237">
        <v>144</v>
      </c>
      <c r="F237">
        <v>138</v>
      </c>
      <c r="G237" s="19">
        <v>461.53846149999998</v>
      </c>
      <c r="H237" s="19">
        <v>409.69387760000001</v>
      </c>
      <c r="I237" s="19">
        <v>525</v>
      </c>
      <c r="J237" s="19">
        <v>1775</v>
      </c>
      <c r="K237" s="10">
        <v>700</v>
      </c>
      <c r="L237"/>
      <c r="M237"/>
      <c r="N237"/>
      <c r="O237"/>
      <c r="P237">
        <v>600</v>
      </c>
      <c r="Q237">
        <v>700</v>
      </c>
      <c r="R237"/>
      <c r="S237">
        <v>25</v>
      </c>
      <c r="T237">
        <v>50</v>
      </c>
      <c r="U237">
        <f t="shared" si="3"/>
        <v>75</v>
      </c>
      <c r="V237" s="10">
        <v>2</v>
      </c>
    </row>
    <row r="238" spans="1:22" s="9" customFormat="1" x14ac:dyDescent="0.25">
      <c r="A238">
        <v>7</v>
      </c>
      <c r="B238" s="10">
        <v>237</v>
      </c>
      <c r="C238">
        <v>139</v>
      </c>
      <c r="D238">
        <v>141</v>
      </c>
      <c r="E238">
        <v>143</v>
      </c>
      <c r="F238">
        <v>147</v>
      </c>
      <c r="G238" s="19">
        <v>546.15384619999998</v>
      </c>
      <c r="H238" s="19">
        <v>396.17346939999999</v>
      </c>
      <c r="I238" s="19">
        <v>396.17346939999999</v>
      </c>
      <c r="J238" s="19">
        <v>1200</v>
      </c>
      <c r="K238" s="10">
        <v>1400</v>
      </c>
      <c r="L238"/>
      <c r="M238"/>
      <c r="N238"/>
      <c r="O238"/>
      <c r="P238">
        <v>1300</v>
      </c>
      <c r="Q238">
        <v>1300</v>
      </c>
      <c r="R238"/>
      <c r="S238">
        <v>0</v>
      </c>
      <c r="T238">
        <v>0</v>
      </c>
      <c r="U238">
        <f t="shared" si="3"/>
        <v>0</v>
      </c>
      <c r="V238" s="10">
        <v>2</v>
      </c>
    </row>
    <row r="239" spans="1:22" s="9" customFormat="1" x14ac:dyDescent="0.25">
      <c r="A239">
        <v>7</v>
      </c>
      <c r="B239" s="10">
        <v>238</v>
      </c>
      <c r="C239">
        <v>148</v>
      </c>
      <c r="D239">
        <v>137</v>
      </c>
      <c r="E239">
        <v>135</v>
      </c>
      <c r="F239">
        <v>149</v>
      </c>
      <c r="G239" s="19">
        <v>600.96153849999996</v>
      </c>
      <c r="H239" s="19">
        <v>425</v>
      </c>
      <c r="I239" s="19">
        <v>384.21956299999999</v>
      </c>
      <c r="J239" s="19">
        <v>970</v>
      </c>
      <c r="K239" s="10">
        <v>1550</v>
      </c>
      <c r="L239"/>
      <c r="M239"/>
      <c r="N239"/>
      <c r="O239"/>
      <c r="P239">
        <v>1550</v>
      </c>
      <c r="Q239">
        <v>1500</v>
      </c>
      <c r="R239"/>
      <c r="S239">
        <v>0</v>
      </c>
      <c r="T239">
        <v>5</v>
      </c>
      <c r="U239">
        <f t="shared" si="3"/>
        <v>5</v>
      </c>
      <c r="V239" s="10">
        <v>2</v>
      </c>
    </row>
    <row r="240" spans="1:22" s="9" customFormat="1" x14ac:dyDescent="0.25">
      <c r="A240">
        <v>8</v>
      </c>
      <c r="B240" s="10">
        <v>239</v>
      </c>
      <c r="C240">
        <v>144</v>
      </c>
      <c r="D240">
        <v>141</v>
      </c>
      <c r="E240">
        <v>149</v>
      </c>
      <c r="F240">
        <v>146</v>
      </c>
      <c r="G240" s="19">
        <v>549.03846150000004</v>
      </c>
      <c r="H240" s="19">
        <v>355.8</v>
      </c>
      <c r="I240" s="19">
        <v>425</v>
      </c>
      <c r="J240" s="19">
        <v>1350</v>
      </c>
      <c r="K240" s="10">
        <v>1250</v>
      </c>
      <c r="L240"/>
      <c r="M240"/>
      <c r="N240"/>
      <c r="O240"/>
      <c r="P240">
        <v>1050</v>
      </c>
      <c r="Q240">
        <v>1250</v>
      </c>
      <c r="R240"/>
      <c r="S240">
        <v>0</v>
      </c>
      <c r="T240">
        <v>0</v>
      </c>
      <c r="U240">
        <f t="shared" si="3"/>
        <v>0</v>
      </c>
      <c r="V240" s="10">
        <v>2</v>
      </c>
    </row>
    <row r="241" spans="1:22" s="9" customFormat="1" x14ac:dyDescent="0.25">
      <c r="A241">
        <v>8</v>
      </c>
      <c r="B241" s="10">
        <v>240</v>
      </c>
      <c r="C241">
        <v>137</v>
      </c>
      <c r="D241">
        <v>135</v>
      </c>
      <c r="E241">
        <v>142</v>
      </c>
      <c r="F241">
        <v>150</v>
      </c>
      <c r="G241" s="19">
        <v>311.53846149999998</v>
      </c>
      <c r="H241" s="19">
        <v>291.66666670000001</v>
      </c>
      <c r="I241" s="19">
        <v>404.16666670000001</v>
      </c>
      <c r="J241" s="19">
        <v>2050</v>
      </c>
      <c r="K241" s="10">
        <v>600</v>
      </c>
      <c r="L241"/>
      <c r="M241"/>
      <c r="N241"/>
      <c r="O241"/>
      <c r="P241">
        <v>400</v>
      </c>
      <c r="Q241">
        <v>500</v>
      </c>
      <c r="R241"/>
      <c r="S241">
        <v>0</v>
      </c>
      <c r="T241">
        <v>0</v>
      </c>
      <c r="U241">
        <f t="shared" si="3"/>
        <v>0</v>
      </c>
      <c r="V241" s="10">
        <v>2</v>
      </c>
    </row>
    <row r="242" spans="1:22" s="9" customFormat="1" x14ac:dyDescent="0.25">
      <c r="A242">
        <v>8</v>
      </c>
      <c r="B242" s="10">
        <v>241</v>
      </c>
      <c r="C242">
        <v>138</v>
      </c>
      <c r="D242">
        <v>136</v>
      </c>
      <c r="E242">
        <v>148</v>
      </c>
      <c r="F242">
        <v>139</v>
      </c>
      <c r="G242" s="19">
        <v>540.38461540000003</v>
      </c>
      <c r="H242" s="19">
        <v>367.5</v>
      </c>
      <c r="I242" s="19">
        <v>423.125</v>
      </c>
      <c r="J242" s="19">
        <v>1575</v>
      </c>
      <c r="K242" s="10">
        <v>1000</v>
      </c>
      <c r="L242"/>
      <c r="M242"/>
      <c r="N242"/>
      <c r="O242"/>
      <c r="P242">
        <v>900</v>
      </c>
      <c r="Q242">
        <v>950</v>
      </c>
      <c r="R242"/>
      <c r="S242">
        <v>0</v>
      </c>
      <c r="T242">
        <v>0</v>
      </c>
      <c r="U242">
        <f t="shared" si="3"/>
        <v>0</v>
      </c>
      <c r="V242" s="10">
        <v>2</v>
      </c>
    </row>
    <row r="243" spans="1:22" s="9" customFormat="1" x14ac:dyDescent="0.25">
      <c r="A243">
        <v>8</v>
      </c>
      <c r="B243" s="10">
        <v>242</v>
      </c>
      <c r="C243">
        <v>140</v>
      </c>
      <c r="D243">
        <v>147</v>
      </c>
      <c r="E243">
        <v>143</v>
      </c>
      <c r="F243">
        <v>145</v>
      </c>
      <c r="G243" s="19">
        <v>484.61538460000003</v>
      </c>
      <c r="H243" s="19">
        <v>425</v>
      </c>
      <c r="I243" s="19">
        <v>345</v>
      </c>
      <c r="J243" s="19">
        <v>1150</v>
      </c>
      <c r="K243" s="10">
        <v>1500</v>
      </c>
      <c r="L243"/>
      <c r="M243"/>
      <c r="N243"/>
      <c r="O243"/>
      <c r="P243">
        <v>1500</v>
      </c>
      <c r="Q243">
        <v>1200</v>
      </c>
      <c r="R243"/>
      <c r="S243">
        <v>0</v>
      </c>
      <c r="T243">
        <v>0</v>
      </c>
      <c r="U243">
        <f t="shared" si="3"/>
        <v>0</v>
      </c>
      <c r="V243" s="10">
        <v>2</v>
      </c>
    </row>
    <row r="244" spans="1:22" s="9" customFormat="1" x14ac:dyDescent="0.25">
      <c r="A244">
        <v>9</v>
      </c>
      <c r="B244" s="10">
        <v>243</v>
      </c>
      <c r="C244">
        <v>139</v>
      </c>
      <c r="D244">
        <v>147</v>
      </c>
      <c r="E244">
        <v>145</v>
      </c>
      <c r="F244">
        <v>140</v>
      </c>
      <c r="G244" s="19">
        <v>615.38461540000003</v>
      </c>
      <c r="H244" s="19">
        <v>400</v>
      </c>
      <c r="I244" s="19">
        <v>400</v>
      </c>
      <c r="J244" s="19">
        <v>900</v>
      </c>
      <c r="K244" s="10">
        <v>1600</v>
      </c>
      <c r="L244"/>
      <c r="M244"/>
      <c r="N244"/>
      <c r="O244"/>
      <c r="P244">
        <v>1600</v>
      </c>
      <c r="Q244">
        <v>1600</v>
      </c>
      <c r="R244"/>
      <c r="S244">
        <v>0</v>
      </c>
      <c r="T244">
        <v>0</v>
      </c>
      <c r="U244">
        <f t="shared" si="3"/>
        <v>0</v>
      </c>
      <c r="V244" s="10">
        <v>2</v>
      </c>
    </row>
    <row r="245" spans="1:22" s="9" customFormat="1" x14ac:dyDescent="0.25">
      <c r="A245">
        <v>9</v>
      </c>
      <c r="B245" s="10">
        <v>244</v>
      </c>
      <c r="C245">
        <v>138</v>
      </c>
      <c r="D245">
        <v>148</v>
      </c>
      <c r="E245">
        <v>149</v>
      </c>
      <c r="F245">
        <v>136</v>
      </c>
      <c r="G245" s="19">
        <v>624.03846150000004</v>
      </c>
      <c r="H245" s="19">
        <v>425</v>
      </c>
      <c r="I245" s="19">
        <v>423.8</v>
      </c>
      <c r="J245" s="19">
        <v>1250</v>
      </c>
      <c r="K245" s="10">
        <v>1250</v>
      </c>
      <c r="L245"/>
      <c r="M245"/>
      <c r="N245"/>
      <c r="O245"/>
      <c r="P245">
        <v>1250</v>
      </c>
      <c r="Q245">
        <v>1200</v>
      </c>
      <c r="R245"/>
      <c r="S245">
        <v>0</v>
      </c>
      <c r="T245">
        <v>25</v>
      </c>
      <c r="U245">
        <f t="shared" si="3"/>
        <v>25</v>
      </c>
      <c r="V245" s="10">
        <v>2</v>
      </c>
    </row>
    <row r="246" spans="1:22" s="9" customFormat="1" x14ac:dyDescent="0.25">
      <c r="A246">
        <v>9</v>
      </c>
      <c r="B246" s="10">
        <v>245</v>
      </c>
      <c r="C246">
        <v>141</v>
      </c>
      <c r="D246">
        <v>137</v>
      </c>
      <c r="E246">
        <v>146</v>
      </c>
      <c r="F246">
        <v>150</v>
      </c>
      <c r="G246" s="19">
        <v>-284.61538460000003</v>
      </c>
      <c r="H246" s="19">
        <v>-46.875</v>
      </c>
      <c r="I246" s="19">
        <v>319.53125</v>
      </c>
      <c r="J246" s="19">
        <v>1800</v>
      </c>
      <c r="K246" s="10">
        <v>1600</v>
      </c>
      <c r="L246"/>
      <c r="M246"/>
      <c r="N246"/>
      <c r="O246"/>
      <c r="P246">
        <v>400</v>
      </c>
      <c r="Q246">
        <v>1000</v>
      </c>
      <c r="R246"/>
      <c r="S246">
        <v>0</v>
      </c>
      <c r="T246">
        <v>0</v>
      </c>
      <c r="U246">
        <f t="shared" si="3"/>
        <v>0</v>
      </c>
      <c r="V246" s="10">
        <v>2</v>
      </c>
    </row>
    <row r="247" spans="1:22" s="9" customFormat="1" x14ac:dyDescent="0.25">
      <c r="A247">
        <v>9</v>
      </c>
      <c r="B247" s="10">
        <v>246</v>
      </c>
      <c r="C247">
        <v>144</v>
      </c>
      <c r="D247">
        <v>135</v>
      </c>
      <c r="E247">
        <v>142</v>
      </c>
      <c r="F247">
        <v>143</v>
      </c>
      <c r="G247" s="19">
        <v>549.03846150000004</v>
      </c>
      <c r="H247" s="19">
        <v>964.2</v>
      </c>
      <c r="I247" s="19">
        <v>423.8</v>
      </c>
      <c r="J247" s="19">
        <v>1050</v>
      </c>
      <c r="K247" s="10">
        <v>1250</v>
      </c>
      <c r="L247"/>
      <c r="M247"/>
      <c r="N247"/>
      <c r="O247"/>
      <c r="P247">
        <v>1100</v>
      </c>
      <c r="Q247">
        <v>1200</v>
      </c>
      <c r="R247"/>
      <c r="S247">
        <v>300</v>
      </c>
      <c r="T247">
        <v>0</v>
      </c>
      <c r="U247">
        <f t="shared" si="3"/>
        <v>300</v>
      </c>
      <c r="V247" s="10">
        <v>2</v>
      </c>
    </row>
    <row r="248" spans="1:22" s="9" customFormat="1" x14ac:dyDescent="0.25">
      <c r="A248">
        <v>10</v>
      </c>
      <c r="B248" s="10">
        <v>247</v>
      </c>
      <c r="C248">
        <v>148</v>
      </c>
      <c r="D248">
        <v>150</v>
      </c>
      <c r="E248">
        <v>143</v>
      </c>
      <c r="F248">
        <v>140</v>
      </c>
      <c r="G248" s="19">
        <v>500</v>
      </c>
      <c r="H248" s="19">
        <v>425</v>
      </c>
      <c r="I248" s="19">
        <v>985.05917160000001</v>
      </c>
      <c r="J248" s="19">
        <v>1025</v>
      </c>
      <c r="K248" s="10">
        <v>1300</v>
      </c>
      <c r="L248"/>
      <c r="M248"/>
      <c r="N248"/>
      <c r="O248"/>
      <c r="P248">
        <v>1300</v>
      </c>
      <c r="Q248">
        <v>1000</v>
      </c>
      <c r="R248"/>
      <c r="S248">
        <v>0</v>
      </c>
      <c r="T248">
        <v>325</v>
      </c>
      <c r="U248">
        <f t="shared" si="3"/>
        <v>325</v>
      </c>
      <c r="V248" s="10">
        <v>2</v>
      </c>
    </row>
    <row r="249" spans="1:22" s="9" customFormat="1" x14ac:dyDescent="0.25">
      <c r="A249">
        <v>10</v>
      </c>
      <c r="B249" s="10">
        <v>248</v>
      </c>
      <c r="C249">
        <v>135</v>
      </c>
      <c r="D249">
        <v>144</v>
      </c>
      <c r="E249">
        <v>138</v>
      </c>
      <c r="F249">
        <v>145</v>
      </c>
      <c r="G249" s="19">
        <v>590.38461540000003</v>
      </c>
      <c r="H249" s="19">
        <v>425</v>
      </c>
      <c r="I249" s="19">
        <v>374.26757809999998</v>
      </c>
      <c r="J249" s="19">
        <v>925</v>
      </c>
      <c r="K249" s="10">
        <v>1600</v>
      </c>
      <c r="L249"/>
      <c r="M249"/>
      <c r="N249"/>
      <c r="O249"/>
      <c r="P249">
        <v>1600</v>
      </c>
      <c r="Q249">
        <v>1550</v>
      </c>
      <c r="R249"/>
      <c r="S249">
        <v>0</v>
      </c>
      <c r="T249">
        <v>0</v>
      </c>
      <c r="U249">
        <f t="shared" si="3"/>
        <v>0</v>
      </c>
      <c r="V249" s="10">
        <v>2</v>
      </c>
    </row>
    <row r="250" spans="1:22" s="9" customFormat="1" x14ac:dyDescent="0.25">
      <c r="A250">
        <v>10</v>
      </c>
      <c r="B250" s="10">
        <v>249</v>
      </c>
      <c r="C250">
        <v>136</v>
      </c>
      <c r="D250">
        <v>147</v>
      </c>
      <c r="E250">
        <v>141</v>
      </c>
      <c r="F250">
        <v>149</v>
      </c>
      <c r="G250" s="19">
        <v>615.38461540000003</v>
      </c>
      <c r="H250" s="19">
        <v>400</v>
      </c>
      <c r="I250" s="19">
        <v>400</v>
      </c>
      <c r="J250" s="19">
        <v>1500</v>
      </c>
      <c r="K250" s="10">
        <v>1000</v>
      </c>
      <c r="L250"/>
      <c r="M250"/>
      <c r="N250"/>
      <c r="O250"/>
      <c r="P250">
        <v>1000</v>
      </c>
      <c r="Q250">
        <v>1000</v>
      </c>
      <c r="R250"/>
      <c r="S250">
        <v>0</v>
      </c>
      <c r="T250">
        <v>0</v>
      </c>
      <c r="U250">
        <f t="shared" si="3"/>
        <v>0</v>
      </c>
      <c r="V250" s="10">
        <v>2</v>
      </c>
    </row>
    <row r="251" spans="1:22" s="9" customFormat="1" x14ac:dyDescent="0.25">
      <c r="A251">
        <v>10</v>
      </c>
      <c r="B251" s="10">
        <v>250</v>
      </c>
      <c r="C251">
        <v>142</v>
      </c>
      <c r="D251">
        <v>137</v>
      </c>
      <c r="E251">
        <v>139</v>
      </c>
      <c r="F251">
        <v>146</v>
      </c>
      <c r="G251" s="19">
        <v>374.03846149999998</v>
      </c>
      <c r="H251" s="19">
        <v>331.8</v>
      </c>
      <c r="I251" s="19">
        <v>395</v>
      </c>
      <c r="J251" s="19">
        <v>1525</v>
      </c>
      <c r="K251" s="10">
        <v>1250</v>
      </c>
      <c r="L251"/>
      <c r="M251"/>
      <c r="N251"/>
      <c r="O251"/>
      <c r="P251">
        <v>950</v>
      </c>
      <c r="Q251">
        <v>1000</v>
      </c>
      <c r="R251"/>
      <c r="S251">
        <v>0</v>
      </c>
      <c r="T251">
        <v>0</v>
      </c>
      <c r="U251">
        <f t="shared" si="3"/>
        <v>0</v>
      </c>
      <c r="V251" s="10">
        <v>2</v>
      </c>
    </row>
    <row r="252" spans="1:22" s="9" customFormat="1" x14ac:dyDescent="0.25">
      <c r="A252">
        <v>1</v>
      </c>
      <c r="B252" s="10">
        <v>251</v>
      </c>
      <c r="C252">
        <v>61</v>
      </c>
      <c r="D252">
        <v>69</v>
      </c>
      <c r="F252">
        <v>67</v>
      </c>
      <c r="G252" s="19">
        <v>383.65384619999998</v>
      </c>
      <c r="H252" s="19">
        <v>740</v>
      </c>
      <c r="I252" s="19"/>
      <c r="J252" s="19">
        <v>1700</v>
      </c>
      <c r="K252" s="10">
        <v>750</v>
      </c>
      <c r="L252">
        <v>1</v>
      </c>
      <c r="M252">
        <v>600</v>
      </c>
      <c r="N252">
        <v>200</v>
      </c>
      <c r="O252">
        <v>600</v>
      </c>
      <c r="P252"/>
      <c r="Q252"/>
      <c r="R252">
        <v>200</v>
      </c>
      <c r="S252"/>
      <c r="T252"/>
      <c r="U252">
        <f t="shared" si="3"/>
        <v>200</v>
      </c>
      <c r="V252" s="10">
        <v>3</v>
      </c>
    </row>
    <row r="253" spans="1:22" s="9" customFormat="1" x14ac:dyDescent="0.25">
      <c r="A253">
        <v>1</v>
      </c>
      <c r="B253" s="10">
        <v>252</v>
      </c>
      <c r="C253">
        <v>66</v>
      </c>
      <c r="D253">
        <v>64</v>
      </c>
      <c r="F253">
        <v>70</v>
      </c>
      <c r="G253" s="19">
        <v>-253.8461538</v>
      </c>
      <c r="H253" s="19">
        <v>280.1020408</v>
      </c>
      <c r="I253" s="19"/>
      <c r="J253" s="19">
        <v>1750</v>
      </c>
      <c r="K253" s="10">
        <v>1400</v>
      </c>
      <c r="L253">
        <v>1</v>
      </c>
      <c r="M253">
        <v>500</v>
      </c>
      <c r="N253">
        <v>250</v>
      </c>
      <c r="O253">
        <v>500</v>
      </c>
      <c r="P253"/>
      <c r="Q253"/>
      <c r="R253">
        <v>250</v>
      </c>
      <c r="S253"/>
      <c r="T253"/>
      <c r="U253">
        <f t="shared" si="3"/>
        <v>250</v>
      </c>
      <c r="V253" s="10">
        <v>3</v>
      </c>
    </row>
    <row r="254" spans="1:22" s="9" customFormat="1" x14ac:dyDescent="0.25">
      <c r="A254">
        <v>1</v>
      </c>
      <c r="B254" s="10">
        <v>253</v>
      </c>
      <c r="C254">
        <v>65</v>
      </c>
      <c r="D254">
        <v>60</v>
      </c>
      <c r="F254">
        <v>68</v>
      </c>
      <c r="G254" s="19">
        <v>603.84615380000002</v>
      </c>
      <c r="H254" s="19">
        <v>162</v>
      </c>
      <c r="I254" s="19"/>
      <c r="J254" s="19">
        <v>1799</v>
      </c>
      <c r="K254" s="10">
        <v>500</v>
      </c>
      <c r="L254">
        <v>1</v>
      </c>
      <c r="M254">
        <v>700</v>
      </c>
      <c r="N254">
        <v>450</v>
      </c>
      <c r="O254">
        <v>700</v>
      </c>
      <c r="P254"/>
      <c r="Q254"/>
      <c r="R254">
        <v>1</v>
      </c>
      <c r="S254"/>
      <c r="T254"/>
      <c r="U254">
        <f t="shared" si="3"/>
        <v>1</v>
      </c>
      <c r="V254" s="10">
        <v>3</v>
      </c>
    </row>
    <row r="255" spans="1:22" s="9" customFormat="1" x14ac:dyDescent="0.25">
      <c r="A255">
        <v>1</v>
      </c>
      <c r="B255" s="10">
        <v>254</v>
      </c>
      <c r="C255">
        <v>71</v>
      </c>
      <c r="D255">
        <v>62</v>
      </c>
      <c r="F255">
        <v>63</v>
      </c>
      <c r="G255" s="19">
        <v>646.15384619999998</v>
      </c>
      <c r="H255" s="19">
        <v>500</v>
      </c>
      <c r="I255" s="19"/>
      <c r="J255" s="19">
        <v>1250</v>
      </c>
      <c r="K255" s="10">
        <v>1200</v>
      </c>
      <c r="L255">
        <v>1</v>
      </c>
      <c r="M255">
        <v>750</v>
      </c>
      <c r="N255">
        <v>150</v>
      </c>
      <c r="O255">
        <v>1200</v>
      </c>
      <c r="P255"/>
      <c r="Q255"/>
      <c r="R255">
        <v>50</v>
      </c>
      <c r="S255"/>
      <c r="T255"/>
      <c r="U255">
        <f t="shared" si="3"/>
        <v>50</v>
      </c>
      <c r="V255" s="10">
        <v>3</v>
      </c>
    </row>
    <row r="256" spans="1:22" s="9" customFormat="1" x14ac:dyDescent="0.25">
      <c r="A256">
        <v>2</v>
      </c>
      <c r="B256" s="10">
        <v>255</v>
      </c>
      <c r="C256">
        <v>71</v>
      </c>
      <c r="D256">
        <v>69</v>
      </c>
      <c r="F256">
        <v>65</v>
      </c>
      <c r="G256" s="19">
        <v>553.84615380000002</v>
      </c>
      <c r="H256" s="19">
        <v>400</v>
      </c>
      <c r="I256" s="19"/>
      <c r="J256" s="19">
        <v>1700</v>
      </c>
      <c r="K256" s="10">
        <v>800</v>
      </c>
      <c r="L256">
        <v>1</v>
      </c>
      <c r="M256">
        <v>800</v>
      </c>
      <c r="N256">
        <v>246</v>
      </c>
      <c r="O256">
        <v>800</v>
      </c>
      <c r="P256"/>
      <c r="Q256"/>
      <c r="R256">
        <v>0</v>
      </c>
      <c r="S256"/>
      <c r="T256"/>
      <c r="U256">
        <f t="shared" si="3"/>
        <v>0</v>
      </c>
      <c r="V256" s="10">
        <v>3</v>
      </c>
    </row>
    <row r="257" spans="1:22" s="9" customFormat="1" x14ac:dyDescent="0.25">
      <c r="A257">
        <v>2</v>
      </c>
      <c r="B257" s="10">
        <v>256</v>
      </c>
      <c r="C257">
        <v>67</v>
      </c>
      <c r="D257">
        <v>70</v>
      </c>
      <c r="F257">
        <v>64</v>
      </c>
      <c r="G257" s="19">
        <v>15.38461538</v>
      </c>
      <c r="H257" s="19">
        <v>660</v>
      </c>
      <c r="I257" s="19"/>
      <c r="J257" s="19">
        <v>1700</v>
      </c>
      <c r="K257" s="10">
        <v>1000</v>
      </c>
      <c r="L257">
        <v>1</v>
      </c>
      <c r="M257">
        <v>400</v>
      </c>
      <c r="N257">
        <v>500</v>
      </c>
      <c r="O257">
        <v>400</v>
      </c>
      <c r="P257"/>
      <c r="Q257"/>
      <c r="R257">
        <v>400</v>
      </c>
      <c r="S257"/>
      <c r="T257"/>
      <c r="U257">
        <f t="shared" si="3"/>
        <v>400</v>
      </c>
      <c r="V257" s="10">
        <v>3</v>
      </c>
    </row>
    <row r="258" spans="1:22" s="9" customFormat="1" x14ac:dyDescent="0.25">
      <c r="A258">
        <v>2</v>
      </c>
      <c r="B258" s="10">
        <v>257</v>
      </c>
      <c r="C258">
        <v>60</v>
      </c>
      <c r="D258">
        <v>62</v>
      </c>
      <c r="F258">
        <v>66</v>
      </c>
      <c r="G258" s="19">
        <v>649.03846150000004</v>
      </c>
      <c r="H258" s="19">
        <v>400</v>
      </c>
      <c r="I258" s="19"/>
      <c r="J258" s="19">
        <v>1150</v>
      </c>
      <c r="K258" s="10">
        <v>1350</v>
      </c>
      <c r="L258">
        <v>1</v>
      </c>
      <c r="M258">
        <v>400</v>
      </c>
      <c r="N258">
        <v>250</v>
      </c>
      <c r="O258">
        <v>1350</v>
      </c>
      <c r="P258"/>
      <c r="Q258"/>
      <c r="R258">
        <v>0</v>
      </c>
      <c r="S258"/>
      <c r="T258"/>
      <c r="U258">
        <f t="shared" si="3"/>
        <v>0</v>
      </c>
      <c r="V258" s="10">
        <v>3</v>
      </c>
    </row>
    <row r="259" spans="1:22" s="9" customFormat="1" x14ac:dyDescent="0.25">
      <c r="A259">
        <v>2</v>
      </c>
      <c r="B259" s="10">
        <v>258</v>
      </c>
      <c r="C259">
        <v>61</v>
      </c>
      <c r="D259">
        <v>63</v>
      </c>
      <c r="F259">
        <v>68</v>
      </c>
      <c r="G259" s="19">
        <v>461.53846149999998</v>
      </c>
      <c r="H259" s="19">
        <v>700</v>
      </c>
      <c r="I259" s="19"/>
      <c r="J259" s="19">
        <v>1750</v>
      </c>
      <c r="K259" s="10">
        <v>600</v>
      </c>
      <c r="L259">
        <v>1</v>
      </c>
      <c r="M259">
        <v>800</v>
      </c>
      <c r="N259">
        <v>300</v>
      </c>
      <c r="O259">
        <v>600</v>
      </c>
      <c r="P259"/>
      <c r="Q259"/>
      <c r="R259">
        <v>150</v>
      </c>
      <c r="S259"/>
      <c r="T259"/>
      <c r="U259">
        <f t="shared" ref="U259:U322" si="4">IF(V259=1, R259, IF(V259=3, R259, (S259+T259)))</f>
        <v>150</v>
      </c>
      <c r="V259" s="10">
        <v>3</v>
      </c>
    </row>
    <row r="260" spans="1:22" s="9" customFormat="1" x14ac:dyDescent="0.25">
      <c r="A260">
        <v>3</v>
      </c>
      <c r="B260" s="10">
        <v>259</v>
      </c>
      <c r="C260">
        <v>67</v>
      </c>
      <c r="D260">
        <v>62</v>
      </c>
      <c r="F260">
        <v>60</v>
      </c>
      <c r="G260" s="19">
        <v>-165.3846154</v>
      </c>
      <c r="H260" s="19">
        <v>423.33333329999999</v>
      </c>
      <c r="I260" s="19"/>
      <c r="J260" s="19">
        <v>1575</v>
      </c>
      <c r="K260" s="10">
        <v>1500</v>
      </c>
      <c r="L260">
        <v>1</v>
      </c>
      <c r="M260">
        <v>750</v>
      </c>
      <c r="N260">
        <v>275</v>
      </c>
      <c r="O260">
        <v>700</v>
      </c>
      <c r="P260"/>
      <c r="Q260"/>
      <c r="R260">
        <v>225</v>
      </c>
      <c r="S260"/>
      <c r="T260"/>
      <c r="U260">
        <f t="shared" si="4"/>
        <v>225</v>
      </c>
      <c r="V260" s="10">
        <v>3</v>
      </c>
    </row>
    <row r="261" spans="1:22" s="9" customFormat="1" x14ac:dyDescent="0.25">
      <c r="A261">
        <v>3</v>
      </c>
      <c r="B261" s="10">
        <v>260</v>
      </c>
      <c r="C261">
        <v>70</v>
      </c>
      <c r="D261">
        <v>71</v>
      </c>
      <c r="F261">
        <v>68</v>
      </c>
      <c r="G261" s="19">
        <v>549.03846150000004</v>
      </c>
      <c r="H261" s="19">
        <v>990.4</v>
      </c>
      <c r="I261" s="19"/>
      <c r="J261" s="19">
        <v>1050</v>
      </c>
      <c r="K261" s="10">
        <v>1250</v>
      </c>
      <c r="L261">
        <v>1</v>
      </c>
      <c r="M261">
        <v>1150</v>
      </c>
      <c r="N261">
        <v>400</v>
      </c>
      <c r="O261">
        <v>1150</v>
      </c>
      <c r="P261"/>
      <c r="Q261"/>
      <c r="R261">
        <v>300</v>
      </c>
      <c r="S261"/>
      <c r="T261"/>
      <c r="U261">
        <f t="shared" si="4"/>
        <v>300</v>
      </c>
      <c r="V261" s="10">
        <v>3</v>
      </c>
    </row>
    <row r="262" spans="1:22" s="9" customFormat="1" x14ac:dyDescent="0.25">
      <c r="A262">
        <v>3</v>
      </c>
      <c r="B262" s="10">
        <v>261</v>
      </c>
      <c r="C262">
        <v>61</v>
      </c>
      <c r="D262">
        <v>63</v>
      </c>
      <c r="F262">
        <v>69</v>
      </c>
      <c r="G262" s="19">
        <v>688.46153849999996</v>
      </c>
      <c r="H262" s="19">
        <v>981.48148149999997</v>
      </c>
      <c r="I262" s="19"/>
      <c r="J262" s="19">
        <v>1200</v>
      </c>
      <c r="K262" s="10">
        <v>900</v>
      </c>
      <c r="L262">
        <v>1</v>
      </c>
      <c r="M262">
        <v>600</v>
      </c>
      <c r="N262">
        <v>80</v>
      </c>
      <c r="O262">
        <v>1000</v>
      </c>
      <c r="P262"/>
      <c r="Q262"/>
      <c r="R262">
        <v>300</v>
      </c>
      <c r="S262"/>
      <c r="T262"/>
      <c r="U262">
        <f t="shared" si="4"/>
        <v>300</v>
      </c>
      <c r="V262" s="10">
        <v>3</v>
      </c>
    </row>
    <row r="263" spans="1:22" s="9" customFormat="1" x14ac:dyDescent="0.25">
      <c r="A263">
        <v>3</v>
      </c>
      <c r="B263" s="10">
        <v>262</v>
      </c>
      <c r="C263">
        <v>66</v>
      </c>
      <c r="D263">
        <v>65</v>
      </c>
      <c r="F263">
        <v>64</v>
      </c>
      <c r="G263" s="19">
        <v>-65.38461538</v>
      </c>
      <c r="H263" s="19">
        <v>692.5619835</v>
      </c>
      <c r="I263" s="19"/>
      <c r="J263" s="19">
        <v>1650</v>
      </c>
      <c r="K263" s="10">
        <v>1100</v>
      </c>
      <c r="L263">
        <v>1</v>
      </c>
      <c r="M263">
        <v>400</v>
      </c>
      <c r="N263">
        <v>500</v>
      </c>
      <c r="O263">
        <v>400</v>
      </c>
      <c r="P263"/>
      <c r="Q263"/>
      <c r="R263">
        <v>450</v>
      </c>
      <c r="S263"/>
      <c r="T263"/>
      <c r="U263">
        <f t="shared" si="4"/>
        <v>450</v>
      </c>
      <c r="V263" s="10">
        <v>3</v>
      </c>
    </row>
    <row r="264" spans="1:22" s="9" customFormat="1" x14ac:dyDescent="0.25">
      <c r="A264">
        <v>4</v>
      </c>
      <c r="B264" s="10">
        <v>263</v>
      </c>
      <c r="C264">
        <v>64</v>
      </c>
      <c r="D264">
        <v>70</v>
      </c>
      <c r="F264">
        <v>69</v>
      </c>
      <c r="G264" s="19">
        <v>15.38461538</v>
      </c>
      <c r="H264" s="19">
        <v>660</v>
      </c>
      <c r="I264" s="19"/>
      <c r="J264" s="19">
        <v>1700</v>
      </c>
      <c r="K264" s="10">
        <v>1000</v>
      </c>
      <c r="L264">
        <v>0</v>
      </c>
      <c r="M264"/>
      <c r="N264"/>
      <c r="O264">
        <v>400</v>
      </c>
      <c r="P264"/>
      <c r="Q264"/>
      <c r="R264">
        <v>400</v>
      </c>
      <c r="S264"/>
      <c r="T264"/>
      <c r="U264">
        <f t="shared" si="4"/>
        <v>400</v>
      </c>
      <c r="V264" s="10">
        <v>3</v>
      </c>
    </row>
    <row r="265" spans="1:22" s="9" customFormat="1" x14ac:dyDescent="0.25">
      <c r="A265">
        <v>4</v>
      </c>
      <c r="B265" s="10">
        <v>264</v>
      </c>
      <c r="C265">
        <v>60</v>
      </c>
      <c r="D265">
        <v>65</v>
      </c>
      <c r="F265">
        <v>62</v>
      </c>
      <c r="G265" s="19">
        <v>237.5</v>
      </c>
      <c r="H265" s="19">
        <v>178.10650889999999</v>
      </c>
      <c r="I265" s="19"/>
      <c r="J265" s="19">
        <v>2100</v>
      </c>
      <c r="K265" s="10">
        <v>650</v>
      </c>
      <c r="L265">
        <v>1</v>
      </c>
      <c r="M265">
        <v>400</v>
      </c>
      <c r="N265">
        <v>100</v>
      </c>
      <c r="O265">
        <v>400</v>
      </c>
      <c r="P265"/>
      <c r="Q265"/>
      <c r="R265">
        <v>0</v>
      </c>
      <c r="S265"/>
      <c r="T265"/>
      <c r="U265">
        <f t="shared" si="4"/>
        <v>0</v>
      </c>
      <c r="V265" s="10">
        <v>3</v>
      </c>
    </row>
    <row r="266" spans="1:22" s="9" customFormat="1" x14ac:dyDescent="0.25">
      <c r="A266">
        <v>4</v>
      </c>
      <c r="B266" s="10">
        <v>265</v>
      </c>
      <c r="C266">
        <v>68</v>
      </c>
      <c r="D266">
        <v>71</v>
      </c>
      <c r="F266">
        <v>66</v>
      </c>
      <c r="G266" s="19">
        <v>115.3846154</v>
      </c>
      <c r="H266" s="19">
        <v>775</v>
      </c>
      <c r="I266" s="19"/>
      <c r="J266" s="19">
        <v>1625</v>
      </c>
      <c r="K266" s="10">
        <v>1000</v>
      </c>
      <c r="L266">
        <v>1</v>
      </c>
      <c r="M266">
        <v>500</v>
      </c>
      <c r="N266">
        <v>400</v>
      </c>
      <c r="O266">
        <v>500</v>
      </c>
      <c r="P266"/>
      <c r="Q266"/>
      <c r="R266">
        <v>375</v>
      </c>
      <c r="S266"/>
      <c r="T266"/>
      <c r="U266">
        <f t="shared" si="4"/>
        <v>375</v>
      </c>
      <c r="V266" s="10">
        <v>3</v>
      </c>
    </row>
    <row r="267" spans="1:22" s="9" customFormat="1" x14ac:dyDescent="0.25">
      <c r="A267">
        <v>4</v>
      </c>
      <c r="B267" s="10">
        <v>266</v>
      </c>
      <c r="C267">
        <v>61</v>
      </c>
      <c r="D267">
        <v>63</v>
      </c>
      <c r="F267">
        <v>67</v>
      </c>
      <c r="G267" s="19">
        <v>372.11538460000003</v>
      </c>
      <c r="H267" s="19">
        <v>516.95501730000001</v>
      </c>
      <c r="I267" s="19"/>
      <c r="J267" s="19">
        <v>1750</v>
      </c>
      <c r="K267" s="10">
        <v>850</v>
      </c>
      <c r="L267">
        <v>1</v>
      </c>
      <c r="M267">
        <v>650</v>
      </c>
      <c r="N267">
        <v>225</v>
      </c>
      <c r="O267">
        <v>650</v>
      </c>
      <c r="P267"/>
      <c r="Q267"/>
      <c r="R267">
        <v>100</v>
      </c>
      <c r="S267"/>
      <c r="T267"/>
      <c r="U267">
        <f t="shared" si="4"/>
        <v>100</v>
      </c>
      <c r="V267" s="10">
        <v>3</v>
      </c>
    </row>
    <row r="268" spans="1:22" s="9" customFormat="1" x14ac:dyDescent="0.25">
      <c r="A268">
        <v>5</v>
      </c>
      <c r="B268" s="10">
        <v>267</v>
      </c>
      <c r="C268">
        <v>71</v>
      </c>
      <c r="D268">
        <v>66</v>
      </c>
      <c r="F268">
        <v>67</v>
      </c>
      <c r="G268" s="19">
        <v>165.3846154</v>
      </c>
      <c r="H268" s="19">
        <v>631.34765630000004</v>
      </c>
      <c r="I268" s="19"/>
      <c r="J268" s="19">
        <v>1175</v>
      </c>
      <c r="K268" s="10">
        <v>1600</v>
      </c>
      <c r="L268">
        <v>1</v>
      </c>
      <c r="M268">
        <v>1000</v>
      </c>
      <c r="N268">
        <v>300</v>
      </c>
      <c r="O268">
        <v>1150</v>
      </c>
      <c r="P268"/>
      <c r="Q268"/>
      <c r="R268">
        <v>175</v>
      </c>
      <c r="S268"/>
      <c r="T268"/>
      <c r="U268">
        <f t="shared" si="4"/>
        <v>175</v>
      </c>
      <c r="V268" s="10">
        <v>3</v>
      </c>
    </row>
    <row r="269" spans="1:22" s="9" customFormat="1" x14ac:dyDescent="0.25">
      <c r="A269">
        <v>5</v>
      </c>
      <c r="B269" s="10">
        <v>268</v>
      </c>
      <c r="C269">
        <v>69</v>
      </c>
      <c r="D269">
        <v>63</v>
      </c>
      <c r="F269">
        <v>60</v>
      </c>
      <c r="G269" s="19">
        <v>652.88461540000003</v>
      </c>
      <c r="H269" s="19">
        <v>395.84487530000001</v>
      </c>
      <c r="I269" s="19"/>
      <c r="J269" s="19">
        <v>1500</v>
      </c>
      <c r="K269" s="10">
        <v>950</v>
      </c>
      <c r="L269">
        <v>1</v>
      </c>
      <c r="M269">
        <v>650</v>
      </c>
      <c r="N269">
        <v>275</v>
      </c>
      <c r="O269">
        <v>1000</v>
      </c>
      <c r="P269"/>
      <c r="Q269"/>
      <c r="R269">
        <v>0</v>
      </c>
      <c r="S269"/>
      <c r="T269"/>
      <c r="U269">
        <f t="shared" si="4"/>
        <v>0</v>
      </c>
      <c r="V269" s="10">
        <v>3</v>
      </c>
    </row>
    <row r="270" spans="1:22" s="9" customFormat="1" x14ac:dyDescent="0.25">
      <c r="A270">
        <v>5</v>
      </c>
      <c r="B270" s="10">
        <v>269</v>
      </c>
      <c r="C270">
        <v>65</v>
      </c>
      <c r="D270">
        <v>62</v>
      </c>
      <c r="F270">
        <v>70</v>
      </c>
      <c r="G270" s="19">
        <v>533.65384619999998</v>
      </c>
      <c r="H270" s="19">
        <v>400</v>
      </c>
      <c r="I270" s="19"/>
      <c r="J270" s="19">
        <v>1750</v>
      </c>
      <c r="K270" s="10">
        <v>750</v>
      </c>
      <c r="L270">
        <v>1</v>
      </c>
      <c r="M270">
        <v>1250</v>
      </c>
      <c r="N270">
        <v>200</v>
      </c>
      <c r="O270">
        <v>750</v>
      </c>
      <c r="P270"/>
      <c r="Q270"/>
      <c r="R270">
        <v>0</v>
      </c>
      <c r="S270"/>
      <c r="T270"/>
      <c r="U270">
        <f t="shared" si="4"/>
        <v>0</v>
      </c>
      <c r="V270" s="10">
        <v>3</v>
      </c>
    </row>
    <row r="271" spans="1:22" s="9" customFormat="1" x14ac:dyDescent="0.25">
      <c r="A271">
        <v>5</v>
      </c>
      <c r="B271" s="10">
        <v>270</v>
      </c>
      <c r="C271">
        <v>64</v>
      </c>
      <c r="D271">
        <v>68</v>
      </c>
      <c r="F271">
        <v>61</v>
      </c>
      <c r="G271" s="19">
        <v>338.46153850000002</v>
      </c>
      <c r="H271" s="19">
        <v>600</v>
      </c>
      <c r="I271" s="19"/>
      <c r="J271" s="19">
        <v>2000</v>
      </c>
      <c r="K271" s="10">
        <v>400</v>
      </c>
      <c r="L271">
        <v>1</v>
      </c>
      <c r="M271">
        <v>400</v>
      </c>
      <c r="N271">
        <v>100</v>
      </c>
      <c r="O271">
        <v>400</v>
      </c>
      <c r="P271"/>
      <c r="Q271"/>
      <c r="R271">
        <v>100</v>
      </c>
      <c r="S271"/>
      <c r="T271"/>
      <c r="U271">
        <f t="shared" si="4"/>
        <v>100</v>
      </c>
      <c r="V271" s="10">
        <v>3</v>
      </c>
    </row>
    <row r="272" spans="1:22" s="9" customFormat="1" x14ac:dyDescent="0.25">
      <c r="A272">
        <v>6</v>
      </c>
      <c r="B272" s="10">
        <v>271</v>
      </c>
      <c r="C272">
        <v>69</v>
      </c>
      <c r="D272">
        <v>65</v>
      </c>
      <c r="F272">
        <v>63</v>
      </c>
      <c r="G272" s="19">
        <v>-50.96153846</v>
      </c>
      <c r="H272" s="19">
        <v>796.70781890000001</v>
      </c>
      <c r="I272" s="19"/>
      <c r="J272" s="19">
        <v>1450</v>
      </c>
      <c r="K272" s="10">
        <v>1350</v>
      </c>
      <c r="L272">
        <v>1</v>
      </c>
      <c r="M272">
        <v>1300</v>
      </c>
      <c r="N272">
        <v>500</v>
      </c>
      <c r="O272">
        <v>650</v>
      </c>
      <c r="P272"/>
      <c r="Q272"/>
      <c r="R272">
        <v>400</v>
      </c>
      <c r="S272"/>
      <c r="T272"/>
      <c r="U272">
        <f t="shared" si="4"/>
        <v>400</v>
      </c>
      <c r="V272" s="10">
        <v>3</v>
      </c>
    </row>
    <row r="273" spans="1:22" s="9" customFormat="1" x14ac:dyDescent="0.25">
      <c r="A273">
        <v>6</v>
      </c>
      <c r="B273" s="10">
        <v>272</v>
      </c>
      <c r="C273">
        <v>64</v>
      </c>
      <c r="D273">
        <v>66</v>
      </c>
      <c r="F273">
        <v>60</v>
      </c>
      <c r="G273" s="19">
        <v>903.84615380000002</v>
      </c>
      <c r="H273" s="19">
        <v>-1076</v>
      </c>
      <c r="I273" s="19"/>
      <c r="J273" s="19">
        <v>1488</v>
      </c>
      <c r="K273" s="10">
        <v>500</v>
      </c>
      <c r="L273">
        <v>1</v>
      </c>
      <c r="M273">
        <v>400</v>
      </c>
      <c r="N273">
        <v>200</v>
      </c>
      <c r="O273">
        <v>1000</v>
      </c>
      <c r="P273"/>
      <c r="Q273"/>
      <c r="R273">
        <v>12</v>
      </c>
      <c r="S273"/>
      <c r="T273"/>
      <c r="U273">
        <f t="shared" si="4"/>
        <v>12</v>
      </c>
      <c r="V273" s="10">
        <v>3</v>
      </c>
    </row>
    <row r="274" spans="1:22" s="9" customFormat="1" x14ac:dyDescent="0.25">
      <c r="A274">
        <v>6</v>
      </c>
      <c r="B274" s="10">
        <v>273</v>
      </c>
      <c r="C274">
        <v>62</v>
      </c>
      <c r="D274">
        <v>70</v>
      </c>
      <c r="F274">
        <v>71</v>
      </c>
      <c r="G274" s="19">
        <v>838.46153849999996</v>
      </c>
      <c r="H274" s="19">
        <v>-1943.75</v>
      </c>
      <c r="I274" s="19"/>
      <c r="J274" s="19">
        <v>1600</v>
      </c>
      <c r="K274" s="10">
        <v>400</v>
      </c>
      <c r="L274">
        <v>1</v>
      </c>
      <c r="M274">
        <v>700</v>
      </c>
      <c r="N274">
        <v>100</v>
      </c>
      <c r="O274">
        <v>900</v>
      </c>
      <c r="P274"/>
      <c r="Q274"/>
      <c r="R274">
        <v>0</v>
      </c>
      <c r="S274"/>
      <c r="T274"/>
      <c r="U274">
        <f t="shared" si="4"/>
        <v>0</v>
      </c>
      <c r="V274" s="10">
        <v>3</v>
      </c>
    </row>
    <row r="275" spans="1:22" s="9" customFormat="1" x14ac:dyDescent="0.25">
      <c r="A275">
        <v>6</v>
      </c>
      <c r="B275" s="10">
        <v>274</v>
      </c>
      <c r="C275">
        <v>68</v>
      </c>
      <c r="D275">
        <v>67</v>
      </c>
      <c r="F275">
        <v>61</v>
      </c>
      <c r="G275" s="19">
        <v>453.84615380000002</v>
      </c>
      <c r="H275" s="19">
        <v>556.5625</v>
      </c>
      <c r="I275" s="19"/>
      <c r="J275" s="19">
        <v>1710</v>
      </c>
      <c r="K275" s="10">
        <v>800</v>
      </c>
      <c r="L275">
        <v>1</v>
      </c>
      <c r="M275">
        <v>700</v>
      </c>
      <c r="N275">
        <v>90</v>
      </c>
      <c r="O275">
        <v>700</v>
      </c>
      <c r="P275"/>
      <c r="Q275"/>
      <c r="R275">
        <v>90</v>
      </c>
      <c r="S275"/>
      <c r="T275"/>
      <c r="U275">
        <f t="shared" si="4"/>
        <v>90</v>
      </c>
      <c r="V275" s="10">
        <v>3</v>
      </c>
    </row>
    <row r="276" spans="1:22" s="9" customFormat="1" x14ac:dyDescent="0.25">
      <c r="A276">
        <v>7</v>
      </c>
      <c r="B276" s="10">
        <v>275</v>
      </c>
      <c r="C276">
        <v>61</v>
      </c>
      <c r="D276">
        <v>69</v>
      </c>
      <c r="F276">
        <v>70</v>
      </c>
      <c r="G276" s="19">
        <v>853.84615380000002</v>
      </c>
      <c r="H276" s="19">
        <v>-815</v>
      </c>
      <c r="I276" s="19"/>
      <c r="J276" s="19">
        <v>1550</v>
      </c>
      <c r="K276" s="10">
        <v>500</v>
      </c>
      <c r="L276">
        <v>1</v>
      </c>
      <c r="M276">
        <v>950</v>
      </c>
      <c r="N276">
        <v>200</v>
      </c>
      <c r="O276">
        <v>950</v>
      </c>
      <c r="P276"/>
      <c r="Q276"/>
      <c r="R276">
        <v>0</v>
      </c>
      <c r="S276"/>
      <c r="T276"/>
      <c r="U276">
        <f t="shared" si="4"/>
        <v>0</v>
      </c>
      <c r="V276" s="10">
        <v>3</v>
      </c>
    </row>
    <row r="277" spans="1:22" s="9" customFormat="1" x14ac:dyDescent="0.25">
      <c r="A277">
        <v>7</v>
      </c>
      <c r="B277" s="10">
        <v>276</v>
      </c>
      <c r="C277">
        <v>60</v>
      </c>
      <c r="D277">
        <v>67</v>
      </c>
      <c r="F277">
        <v>63</v>
      </c>
      <c r="G277" s="19">
        <v>338.46153850000002</v>
      </c>
      <c r="H277" s="19">
        <v>500</v>
      </c>
      <c r="I277" s="19"/>
      <c r="J277" s="19">
        <v>2050</v>
      </c>
      <c r="K277" s="10">
        <v>400</v>
      </c>
      <c r="L277">
        <v>1</v>
      </c>
      <c r="M277">
        <v>1100</v>
      </c>
      <c r="N277">
        <v>400</v>
      </c>
      <c r="O277">
        <v>400</v>
      </c>
      <c r="P277"/>
      <c r="Q277"/>
      <c r="R277">
        <v>50</v>
      </c>
      <c r="S277"/>
      <c r="T277"/>
      <c r="U277">
        <f t="shared" si="4"/>
        <v>50</v>
      </c>
      <c r="V277" s="10">
        <v>3</v>
      </c>
    </row>
    <row r="278" spans="1:22" s="9" customFormat="1" x14ac:dyDescent="0.25">
      <c r="A278">
        <v>7</v>
      </c>
      <c r="B278" s="10">
        <v>277</v>
      </c>
      <c r="C278">
        <v>66</v>
      </c>
      <c r="D278">
        <v>68</v>
      </c>
      <c r="F278">
        <v>64</v>
      </c>
      <c r="G278" s="19">
        <v>-153.8461538</v>
      </c>
      <c r="H278" s="19">
        <v>433.33333329999999</v>
      </c>
      <c r="I278" s="19"/>
      <c r="J278" s="19">
        <v>1750</v>
      </c>
      <c r="K278" s="10">
        <v>1200</v>
      </c>
      <c r="L278">
        <v>1</v>
      </c>
      <c r="M278">
        <v>400</v>
      </c>
      <c r="N278">
        <v>500</v>
      </c>
      <c r="O278">
        <v>400</v>
      </c>
      <c r="P278"/>
      <c r="Q278"/>
      <c r="R278">
        <v>350</v>
      </c>
      <c r="S278"/>
      <c r="T278"/>
      <c r="U278">
        <f t="shared" si="4"/>
        <v>350</v>
      </c>
      <c r="V278" s="10">
        <v>3</v>
      </c>
    </row>
    <row r="279" spans="1:22" s="9" customFormat="1" x14ac:dyDescent="0.25">
      <c r="A279">
        <v>7</v>
      </c>
      <c r="B279" s="10">
        <v>278</v>
      </c>
      <c r="C279">
        <v>65</v>
      </c>
      <c r="D279">
        <v>71</v>
      </c>
      <c r="F279">
        <v>62</v>
      </c>
      <c r="G279" s="19">
        <v>211.53846150000001</v>
      </c>
      <c r="H279" s="19">
        <v>124.4897959</v>
      </c>
      <c r="I279" s="19"/>
      <c r="J279" s="19">
        <v>2100</v>
      </c>
      <c r="K279" s="10">
        <v>700</v>
      </c>
      <c r="L279">
        <v>1</v>
      </c>
      <c r="M279">
        <v>400</v>
      </c>
      <c r="N279">
        <v>500</v>
      </c>
      <c r="O279">
        <v>400</v>
      </c>
      <c r="P279"/>
      <c r="Q279"/>
      <c r="R279">
        <v>0</v>
      </c>
      <c r="S279"/>
      <c r="T279"/>
      <c r="U279">
        <f t="shared" si="4"/>
        <v>0</v>
      </c>
      <c r="V279" s="10">
        <v>3</v>
      </c>
    </row>
    <row r="280" spans="1:22" s="9" customFormat="1" x14ac:dyDescent="0.25">
      <c r="A280">
        <v>8</v>
      </c>
      <c r="B280" s="10">
        <v>279</v>
      </c>
      <c r="C280">
        <v>70</v>
      </c>
      <c r="D280">
        <v>63</v>
      </c>
      <c r="F280">
        <v>71</v>
      </c>
      <c r="G280" s="19">
        <v>-8.653846154</v>
      </c>
      <c r="H280" s="19">
        <v>220.7939509</v>
      </c>
      <c r="I280" s="19"/>
      <c r="J280" s="19">
        <v>1850</v>
      </c>
      <c r="K280" s="10">
        <v>1150</v>
      </c>
      <c r="L280">
        <v>1</v>
      </c>
      <c r="M280">
        <v>400</v>
      </c>
      <c r="N280">
        <v>375</v>
      </c>
      <c r="O280">
        <v>500</v>
      </c>
      <c r="P280"/>
      <c r="Q280"/>
      <c r="R280">
        <v>150</v>
      </c>
      <c r="S280"/>
      <c r="T280"/>
      <c r="U280">
        <f t="shared" si="4"/>
        <v>150</v>
      </c>
      <c r="V280" s="10">
        <v>3</v>
      </c>
    </row>
    <row r="281" spans="1:22" s="9" customFormat="1" x14ac:dyDescent="0.25">
      <c r="A281">
        <v>8</v>
      </c>
      <c r="B281" s="10">
        <v>280</v>
      </c>
      <c r="C281">
        <v>62</v>
      </c>
      <c r="D281">
        <v>69</v>
      </c>
      <c r="F281">
        <v>61</v>
      </c>
      <c r="G281" s="19">
        <v>438.46153850000002</v>
      </c>
      <c r="H281" s="19">
        <v>606.25</v>
      </c>
      <c r="I281" s="19"/>
      <c r="J281" s="19">
        <v>1850</v>
      </c>
      <c r="K281" s="10">
        <v>400</v>
      </c>
      <c r="L281">
        <v>1</v>
      </c>
      <c r="M281">
        <v>500</v>
      </c>
      <c r="N281">
        <v>100</v>
      </c>
      <c r="O281">
        <v>500</v>
      </c>
      <c r="P281"/>
      <c r="Q281"/>
      <c r="R281">
        <v>150</v>
      </c>
      <c r="S281"/>
      <c r="T281"/>
      <c r="U281">
        <f t="shared" si="4"/>
        <v>150</v>
      </c>
      <c r="V281" s="10">
        <v>3</v>
      </c>
    </row>
    <row r="282" spans="1:22" s="9" customFormat="1" x14ac:dyDescent="0.25">
      <c r="A282">
        <v>8</v>
      </c>
      <c r="B282" s="10">
        <v>281</v>
      </c>
      <c r="C282">
        <v>68</v>
      </c>
      <c r="D282">
        <v>64</v>
      </c>
      <c r="F282">
        <v>66</v>
      </c>
      <c r="G282" s="19">
        <v>-200</v>
      </c>
      <c r="H282" s="19">
        <v>158.72781069999999</v>
      </c>
      <c r="I282" s="19"/>
      <c r="J282" s="19">
        <v>1850</v>
      </c>
      <c r="K282" s="10">
        <v>1300</v>
      </c>
      <c r="L282">
        <v>1</v>
      </c>
      <c r="M282">
        <v>400</v>
      </c>
      <c r="N282">
        <v>500</v>
      </c>
      <c r="O282">
        <v>450</v>
      </c>
      <c r="P282"/>
      <c r="Q282"/>
      <c r="R282">
        <v>200</v>
      </c>
      <c r="S282"/>
      <c r="T282"/>
      <c r="U282">
        <f t="shared" si="4"/>
        <v>200</v>
      </c>
      <c r="V282" s="10">
        <v>3</v>
      </c>
    </row>
    <row r="283" spans="1:22" s="9" customFormat="1" x14ac:dyDescent="0.25">
      <c r="A283">
        <v>8</v>
      </c>
      <c r="B283" s="10">
        <v>282</v>
      </c>
      <c r="C283">
        <v>67</v>
      </c>
      <c r="D283">
        <v>60</v>
      </c>
      <c r="F283">
        <v>65</v>
      </c>
      <c r="G283" s="19">
        <v>615.38461540000003</v>
      </c>
      <c r="H283" s="19">
        <v>400</v>
      </c>
      <c r="I283" s="19"/>
      <c r="J283" s="19">
        <v>900</v>
      </c>
      <c r="K283" s="10">
        <v>1600</v>
      </c>
      <c r="L283">
        <v>1</v>
      </c>
      <c r="M283">
        <v>1600</v>
      </c>
      <c r="N283">
        <v>400</v>
      </c>
      <c r="O283">
        <v>1600</v>
      </c>
      <c r="P283"/>
      <c r="Q283"/>
      <c r="R283">
        <v>0</v>
      </c>
      <c r="S283"/>
      <c r="T283"/>
      <c r="U283">
        <f t="shared" si="4"/>
        <v>0</v>
      </c>
      <c r="V283" s="10">
        <v>3</v>
      </c>
    </row>
    <row r="284" spans="1:22" s="9" customFormat="1" x14ac:dyDescent="0.25">
      <c r="A284">
        <v>9</v>
      </c>
      <c r="B284" s="10">
        <v>283</v>
      </c>
      <c r="C284">
        <v>65</v>
      </c>
      <c r="D284">
        <v>70</v>
      </c>
      <c r="F284">
        <v>69</v>
      </c>
      <c r="G284" s="19">
        <v>1087.5</v>
      </c>
      <c r="H284" s="19">
        <v>121.89349110000001</v>
      </c>
      <c r="I284" s="19"/>
      <c r="J284" s="19">
        <v>750</v>
      </c>
      <c r="K284" s="10">
        <v>650</v>
      </c>
      <c r="L284">
        <v>1</v>
      </c>
      <c r="M284">
        <v>1250</v>
      </c>
      <c r="N284">
        <v>200</v>
      </c>
      <c r="O284">
        <v>1250</v>
      </c>
      <c r="P284"/>
      <c r="Q284"/>
      <c r="R284">
        <v>500</v>
      </c>
      <c r="S284"/>
      <c r="T284"/>
      <c r="U284">
        <f t="shared" si="4"/>
        <v>500</v>
      </c>
      <c r="V284" s="10">
        <v>3</v>
      </c>
    </row>
    <row r="285" spans="1:22" s="9" customFormat="1" x14ac:dyDescent="0.25">
      <c r="A285">
        <v>9</v>
      </c>
      <c r="B285" s="10">
        <v>284</v>
      </c>
      <c r="C285">
        <v>68</v>
      </c>
      <c r="D285">
        <v>67</v>
      </c>
      <c r="F285">
        <v>63</v>
      </c>
      <c r="G285" s="19">
        <v>403.84615380000002</v>
      </c>
      <c r="H285" s="19">
        <v>547.265625</v>
      </c>
      <c r="I285" s="19"/>
      <c r="J285" s="19">
        <v>1750</v>
      </c>
      <c r="K285" s="10">
        <v>800</v>
      </c>
      <c r="L285">
        <v>1</v>
      </c>
      <c r="M285">
        <v>500</v>
      </c>
      <c r="N285">
        <v>200</v>
      </c>
      <c r="O285">
        <v>650</v>
      </c>
      <c r="P285"/>
      <c r="Q285"/>
      <c r="R285">
        <v>100</v>
      </c>
      <c r="S285"/>
      <c r="T285"/>
      <c r="U285">
        <f t="shared" si="4"/>
        <v>100</v>
      </c>
      <c r="V285" s="10">
        <v>3</v>
      </c>
    </row>
    <row r="286" spans="1:22" s="9" customFormat="1" x14ac:dyDescent="0.25">
      <c r="A286">
        <v>9</v>
      </c>
      <c r="B286" s="10">
        <v>285</v>
      </c>
      <c r="C286">
        <v>61</v>
      </c>
      <c r="D286">
        <v>66</v>
      </c>
      <c r="F286">
        <v>71</v>
      </c>
      <c r="G286" s="19">
        <v>461.53846149999998</v>
      </c>
      <c r="H286" s="19">
        <v>400</v>
      </c>
      <c r="I286" s="19"/>
      <c r="J286" s="19">
        <v>1900</v>
      </c>
      <c r="K286" s="10">
        <v>600</v>
      </c>
      <c r="L286">
        <v>1</v>
      </c>
      <c r="M286">
        <v>400</v>
      </c>
      <c r="N286">
        <v>150</v>
      </c>
      <c r="O286">
        <v>600</v>
      </c>
      <c r="P286"/>
      <c r="Q286"/>
      <c r="R286">
        <v>0</v>
      </c>
      <c r="S286"/>
      <c r="T286"/>
      <c r="U286">
        <f t="shared" si="4"/>
        <v>0</v>
      </c>
      <c r="V286" s="10">
        <v>3</v>
      </c>
    </row>
    <row r="287" spans="1:22" s="9" customFormat="1" x14ac:dyDescent="0.25">
      <c r="A287">
        <v>9</v>
      </c>
      <c r="B287" s="10">
        <v>286</v>
      </c>
      <c r="C287">
        <v>62</v>
      </c>
      <c r="D287">
        <v>64</v>
      </c>
      <c r="F287">
        <v>60</v>
      </c>
      <c r="G287" s="19">
        <v>338.46153850000002</v>
      </c>
      <c r="H287" s="19">
        <v>600</v>
      </c>
      <c r="I287" s="19"/>
      <c r="J287" s="19">
        <v>2000</v>
      </c>
      <c r="K287" s="10">
        <v>400</v>
      </c>
      <c r="L287">
        <v>1</v>
      </c>
      <c r="M287">
        <v>400</v>
      </c>
      <c r="N287">
        <v>100</v>
      </c>
      <c r="O287">
        <v>400</v>
      </c>
      <c r="P287"/>
      <c r="Q287"/>
      <c r="R287">
        <v>100</v>
      </c>
      <c r="S287"/>
      <c r="T287"/>
      <c r="U287">
        <f t="shared" si="4"/>
        <v>100</v>
      </c>
      <c r="V287" s="10">
        <v>3</v>
      </c>
    </row>
    <row r="288" spans="1:22" s="9" customFormat="1" x14ac:dyDescent="0.25">
      <c r="A288">
        <v>10</v>
      </c>
      <c r="B288" s="10">
        <v>287</v>
      </c>
      <c r="C288">
        <v>60</v>
      </c>
      <c r="D288">
        <v>61</v>
      </c>
      <c r="F288">
        <v>70</v>
      </c>
      <c r="G288" s="19">
        <v>283.65384619999998</v>
      </c>
      <c r="H288" s="19">
        <v>288.42975209999997</v>
      </c>
      <c r="I288" s="19"/>
      <c r="J288" s="19">
        <v>2100</v>
      </c>
      <c r="K288" s="10">
        <v>550</v>
      </c>
      <c r="L288">
        <v>1</v>
      </c>
      <c r="M288">
        <v>400</v>
      </c>
      <c r="N288">
        <v>150</v>
      </c>
      <c r="O288">
        <v>400</v>
      </c>
      <c r="P288"/>
      <c r="Q288"/>
      <c r="R288">
        <v>0</v>
      </c>
      <c r="S288"/>
      <c r="T288"/>
      <c r="U288">
        <f t="shared" si="4"/>
        <v>0</v>
      </c>
      <c r="V288" s="10">
        <v>3</v>
      </c>
    </row>
    <row r="289" spans="1:22" s="9" customFormat="1" x14ac:dyDescent="0.25">
      <c r="A289">
        <v>10</v>
      </c>
      <c r="B289" s="10">
        <v>288</v>
      </c>
      <c r="C289">
        <v>69</v>
      </c>
      <c r="D289">
        <v>71</v>
      </c>
      <c r="F289">
        <v>62</v>
      </c>
      <c r="G289" s="19">
        <v>211.53846150000001</v>
      </c>
      <c r="H289" s="19">
        <v>124.4897959</v>
      </c>
      <c r="I289" s="19"/>
      <c r="J289" s="19">
        <v>2100</v>
      </c>
      <c r="K289" s="10">
        <v>700</v>
      </c>
      <c r="L289">
        <v>1</v>
      </c>
      <c r="M289">
        <v>400</v>
      </c>
      <c r="N289">
        <v>500</v>
      </c>
      <c r="O289">
        <v>400</v>
      </c>
      <c r="P289"/>
      <c r="Q289"/>
      <c r="R289">
        <v>0</v>
      </c>
      <c r="S289"/>
      <c r="T289"/>
      <c r="U289">
        <f t="shared" si="4"/>
        <v>0</v>
      </c>
      <c r="V289" s="10">
        <v>3</v>
      </c>
    </row>
    <row r="290" spans="1:22" s="9" customFormat="1" x14ac:dyDescent="0.25">
      <c r="A290">
        <v>10</v>
      </c>
      <c r="B290" s="10">
        <v>289</v>
      </c>
      <c r="C290">
        <v>64</v>
      </c>
      <c r="D290">
        <v>65</v>
      </c>
      <c r="F290">
        <v>67</v>
      </c>
      <c r="G290" s="19">
        <v>115.3846154</v>
      </c>
      <c r="H290" s="19">
        <v>125</v>
      </c>
      <c r="I290" s="19"/>
      <c r="J290" s="19">
        <v>1950</v>
      </c>
      <c r="K290" s="10">
        <v>1000</v>
      </c>
      <c r="L290">
        <v>1</v>
      </c>
      <c r="M290">
        <v>400</v>
      </c>
      <c r="N290">
        <v>500</v>
      </c>
      <c r="O290">
        <v>500</v>
      </c>
      <c r="P290"/>
      <c r="Q290"/>
      <c r="R290">
        <v>50</v>
      </c>
      <c r="S290"/>
      <c r="T290"/>
      <c r="U290">
        <f t="shared" si="4"/>
        <v>50</v>
      </c>
      <c r="V290" s="10">
        <v>3</v>
      </c>
    </row>
    <row r="291" spans="1:22" s="9" customFormat="1" x14ac:dyDescent="0.25">
      <c r="A291">
        <v>10</v>
      </c>
      <c r="B291" s="10">
        <v>290</v>
      </c>
      <c r="C291">
        <v>66</v>
      </c>
      <c r="D291">
        <v>63</v>
      </c>
      <c r="F291">
        <v>68</v>
      </c>
      <c r="G291" s="19">
        <v>603.84615380000002</v>
      </c>
      <c r="H291" s="19">
        <v>394.140625</v>
      </c>
      <c r="I291" s="19"/>
      <c r="J291" s="19">
        <v>1650</v>
      </c>
      <c r="K291" s="10">
        <v>800</v>
      </c>
      <c r="L291">
        <v>1</v>
      </c>
      <c r="M291">
        <v>900</v>
      </c>
      <c r="N291">
        <v>300</v>
      </c>
      <c r="O291">
        <v>850</v>
      </c>
      <c r="P291"/>
      <c r="Q291"/>
      <c r="R291">
        <v>0</v>
      </c>
      <c r="S291"/>
      <c r="T291"/>
      <c r="U291">
        <f t="shared" si="4"/>
        <v>0</v>
      </c>
      <c r="V291" s="10">
        <v>3</v>
      </c>
    </row>
    <row r="292" spans="1:22" s="9" customFormat="1" x14ac:dyDescent="0.25">
      <c r="A292">
        <v>1</v>
      </c>
      <c r="B292" s="10">
        <v>291</v>
      </c>
      <c r="C292">
        <v>33</v>
      </c>
      <c r="D292">
        <v>31</v>
      </c>
      <c r="F292">
        <v>32</v>
      </c>
      <c r="G292" s="19">
        <v>88.46153846</v>
      </c>
      <c r="H292" s="19">
        <v>-62.962962959999999</v>
      </c>
      <c r="I292" s="19"/>
      <c r="J292" s="19">
        <v>2100</v>
      </c>
      <c r="K292" s="10">
        <v>900</v>
      </c>
      <c r="L292">
        <v>1</v>
      </c>
      <c r="M292">
        <v>400</v>
      </c>
      <c r="N292">
        <v>300</v>
      </c>
      <c r="O292">
        <v>400</v>
      </c>
      <c r="P292"/>
      <c r="Q292"/>
      <c r="R292">
        <v>0</v>
      </c>
      <c r="S292"/>
      <c r="T292"/>
      <c r="U292">
        <f t="shared" si="4"/>
        <v>0</v>
      </c>
      <c r="V292" s="10">
        <v>3</v>
      </c>
    </row>
    <row r="293" spans="1:22" s="9" customFormat="1" x14ac:dyDescent="0.25">
      <c r="A293">
        <v>1</v>
      </c>
      <c r="B293" s="10">
        <v>292</v>
      </c>
      <c r="C293">
        <v>42</v>
      </c>
      <c r="D293">
        <v>43</v>
      </c>
      <c r="F293">
        <v>40</v>
      </c>
      <c r="G293" s="19">
        <v>146.1538462</v>
      </c>
      <c r="H293" s="19">
        <v>559.58333330000005</v>
      </c>
      <c r="I293" s="19"/>
      <c r="J293" s="19">
        <v>1590</v>
      </c>
      <c r="K293" s="10">
        <v>1200</v>
      </c>
      <c r="L293">
        <v>1</v>
      </c>
      <c r="M293">
        <v>800</v>
      </c>
      <c r="N293">
        <v>200</v>
      </c>
      <c r="O293">
        <v>700</v>
      </c>
      <c r="P293"/>
      <c r="Q293"/>
      <c r="R293">
        <v>210</v>
      </c>
      <c r="S293"/>
      <c r="T293"/>
      <c r="U293">
        <f t="shared" si="4"/>
        <v>210</v>
      </c>
      <c r="V293" s="10">
        <v>3</v>
      </c>
    </row>
    <row r="294" spans="1:22" s="9" customFormat="1" x14ac:dyDescent="0.25">
      <c r="A294">
        <v>1</v>
      </c>
      <c r="B294" s="10">
        <v>293</v>
      </c>
      <c r="C294">
        <v>30</v>
      </c>
      <c r="D294">
        <v>37</v>
      </c>
      <c r="F294">
        <v>41</v>
      </c>
      <c r="G294" s="19">
        <v>622.11538459999997</v>
      </c>
      <c r="H294" s="19">
        <v>394.80968860000002</v>
      </c>
      <c r="I294" s="19"/>
      <c r="J294" s="19">
        <v>1600</v>
      </c>
      <c r="K294" s="10">
        <v>850</v>
      </c>
      <c r="L294">
        <v>0</v>
      </c>
      <c r="M294"/>
      <c r="N294"/>
      <c r="O294">
        <v>900</v>
      </c>
      <c r="P294"/>
      <c r="Q294"/>
      <c r="R294">
        <v>0</v>
      </c>
      <c r="S294"/>
      <c r="T294"/>
      <c r="U294">
        <f t="shared" si="4"/>
        <v>0</v>
      </c>
      <c r="V294" s="10">
        <v>3</v>
      </c>
    </row>
    <row r="295" spans="1:22" s="9" customFormat="1" x14ac:dyDescent="0.25">
      <c r="A295">
        <v>1</v>
      </c>
      <c r="B295" s="10">
        <v>294</v>
      </c>
      <c r="C295">
        <v>36</v>
      </c>
      <c r="D295">
        <v>38</v>
      </c>
      <c r="F295">
        <v>29</v>
      </c>
      <c r="G295" s="19">
        <v>402.88461539999997</v>
      </c>
      <c r="H295" s="19">
        <v>433.51800550000002</v>
      </c>
      <c r="I295" s="19"/>
      <c r="J295" s="19">
        <v>1700</v>
      </c>
      <c r="K295" s="10">
        <v>950</v>
      </c>
      <c r="L295">
        <v>1</v>
      </c>
      <c r="M295">
        <v>400</v>
      </c>
      <c r="N295">
        <v>250</v>
      </c>
      <c r="O295">
        <v>750</v>
      </c>
      <c r="P295"/>
      <c r="Q295"/>
      <c r="R295">
        <v>50</v>
      </c>
      <c r="S295"/>
      <c r="T295"/>
      <c r="U295">
        <f t="shared" si="4"/>
        <v>50</v>
      </c>
      <c r="V295" s="10">
        <v>3</v>
      </c>
    </row>
    <row r="296" spans="1:22" s="9" customFormat="1" x14ac:dyDescent="0.25">
      <c r="A296">
        <v>1</v>
      </c>
      <c r="B296" s="10">
        <v>295</v>
      </c>
      <c r="C296">
        <v>34</v>
      </c>
      <c r="D296">
        <v>39</v>
      </c>
      <c r="F296">
        <v>35</v>
      </c>
      <c r="G296" s="19">
        <v>488.46153850000002</v>
      </c>
      <c r="H296" s="19">
        <v>581.48148149999997</v>
      </c>
      <c r="I296" s="19"/>
      <c r="J296" s="19">
        <v>1600</v>
      </c>
      <c r="K296" s="10">
        <v>900</v>
      </c>
      <c r="L296">
        <v>1</v>
      </c>
      <c r="M296">
        <v>700</v>
      </c>
      <c r="N296">
        <v>200</v>
      </c>
      <c r="O296">
        <v>800</v>
      </c>
      <c r="P296"/>
      <c r="Q296"/>
      <c r="R296">
        <v>100</v>
      </c>
      <c r="S296"/>
      <c r="T296"/>
      <c r="U296">
        <f t="shared" si="4"/>
        <v>100</v>
      </c>
      <c r="V296" s="10">
        <v>3</v>
      </c>
    </row>
    <row r="297" spans="1:22" s="9" customFormat="1" x14ac:dyDescent="0.25">
      <c r="A297">
        <v>2</v>
      </c>
      <c r="B297" s="10">
        <v>296</v>
      </c>
      <c r="C297">
        <v>32</v>
      </c>
      <c r="D297">
        <v>30</v>
      </c>
      <c r="F297">
        <v>31</v>
      </c>
      <c r="G297" s="19">
        <v>338.46153850000002</v>
      </c>
      <c r="H297" s="19">
        <v>400</v>
      </c>
      <c r="I297" s="19"/>
      <c r="J297" s="19">
        <v>2100</v>
      </c>
      <c r="K297" s="10">
        <v>400</v>
      </c>
      <c r="L297">
        <v>1</v>
      </c>
      <c r="M297">
        <v>1050</v>
      </c>
      <c r="N297">
        <v>200</v>
      </c>
      <c r="O297">
        <v>400</v>
      </c>
      <c r="P297"/>
      <c r="Q297"/>
      <c r="R297">
        <v>0</v>
      </c>
      <c r="S297"/>
      <c r="T297"/>
      <c r="U297">
        <f t="shared" si="4"/>
        <v>0</v>
      </c>
      <c r="V297" s="10">
        <v>3</v>
      </c>
    </row>
    <row r="298" spans="1:22" s="9" customFormat="1" x14ac:dyDescent="0.25">
      <c r="A298">
        <v>2</v>
      </c>
      <c r="B298" s="10">
        <v>297</v>
      </c>
      <c r="C298">
        <v>43</v>
      </c>
      <c r="D298">
        <v>34</v>
      </c>
      <c r="F298">
        <v>37</v>
      </c>
      <c r="G298" s="19">
        <v>583.65384619999998</v>
      </c>
      <c r="H298" s="19">
        <v>417.33333329999999</v>
      </c>
      <c r="I298" s="19"/>
      <c r="J298" s="19">
        <v>1688</v>
      </c>
      <c r="K298" s="10">
        <v>750</v>
      </c>
      <c r="L298">
        <v>1</v>
      </c>
      <c r="M298">
        <v>800</v>
      </c>
      <c r="N298">
        <v>12</v>
      </c>
      <c r="O298">
        <v>800</v>
      </c>
      <c r="P298"/>
      <c r="Q298"/>
      <c r="R298">
        <v>12</v>
      </c>
      <c r="S298"/>
      <c r="T298"/>
      <c r="U298">
        <f t="shared" si="4"/>
        <v>12</v>
      </c>
      <c r="V298" s="10">
        <v>3</v>
      </c>
    </row>
    <row r="299" spans="1:22" s="9" customFormat="1" x14ac:dyDescent="0.25">
      <c r="A299">
        <v>2</v>
      </c>
      <c r="B299" s="10">
        <v>298</v>
      </c>
      <c r="C299">
        <v>39</v>
      </c>
      <c r="D299">
        <v>33</v>
      </c>
      <c r="F299">
        <v>29</v>
      </c>
      <c r="G299" s="19">
        <v>153.8461538</v>
      </c>
      <c r="H299" s="19">
        <v>425</v>
      </c>
      <c r="I299" s="19"/>
      <c r="J299" s="19">
        <v>1900</v>
      </c>
      <c r="K299" s="10">
        <v>800</v>
      </c>
      <c r="L299">
        <v>1</v>
      </c>
      <c r="M299">
        <v>400</v>
      </c>
      <c r="N299">
        <v>200</v>
      </c>
      <c r="O299">
        <v>400</v>
      </c>
      <c r="P299"/>
      <c r="Q299"/>
      <c r="R299">
        <v>200</v>
      </c>
      <c r="S299"/>
      <c r="T299"/>
      <c r="U299">
        <f t="shared" si="4"/>
        <v>200</v>
      </c>
      <c r="V299" s="10">
        <v>3</v>
      </c>
    </row>
    <row r="300" spans="1:22" s="9" customFormat="1" x14ac:dyDescent="0.25">
      <c r="A300">
        <v>2</v>
      </c>
      <c r="B300" s="10">
        <v>299</v>
      </c>
      <c r="C300">
        <v>36</v>
      </c>
      <c r="D300">
        <v>40</v>
      </c>
      <c r="F300">
        <v>35</v>
      </c>
      <c r="G300" s="19">
        <v>196.1538462</v>
      </c>
      <c r="H300" s="19">
        <v>1145.0255099999999</v>
      </c>
      <c r="I300" s="19"/>
      <c r="J300" s="19">
        <v>1100</v>
      </c>
      <c r="K300" s="10">
        <v>1400</v>
      </c>
      <c r="L300">
        <v>1</v>
      </c>
      <c r="M300">
        <v>950</v>
      </c>
      <c r="N300">
        <v>450</v>
      </c>
      <c r="O300">
        <v>950</v>
      </c>
      <c r="P300"/>
      <c r="Q300"/>
      <c r="R300">
        <v>450</v>
      </c>
      <c r="S300"/>
      <c r="T300"/>
      <c r="U300">
        <f t="shared" si="4"/>
        <v>450</v>
      </c>
      <c r="V300" s="10">
        <v>3</v>
      </c>
    </row>
    <row r="301" spans="1:22" s="9" customFormat="1" x14ac:dyDescent="0.25">
      <c r="A301">
        <v>2</v>
      </c>
      <c r="B301" s="10">
        <v>300</v>
      </c>
      <c r="C301">
        <v>42</v>
      </c>
      <c r="D301">
        <v>38</v>
      </c>
      <c r="F301">
        <v>41</v>
      </c>
      <c r="G301" s="19">
        <v>561.53846150000004</v>
      </c>
      <c r="H301" s="19">
        <v>578.33333330000005</v>
      </c>
      <c r="I301" s="19"/>
      <c r="J301" s="19">
        <v>1690</v>
      </c>
      <c r="K301" s="10">
        <v>600</v>
      </c>
      <c r="L301">
        <v>1</v>
      </c>
      <c r="M301">
        <v>700</v>
      </c>
      <c r="N301">
        <v>225</v>
      </c>
      <c r="O301">
        <v>700</v>
      </c>
      <c r="P301"/>
      <c r="Q301"/>
      <c r="R301">
        <v>110</v>
      </c>
      <c r="S301"/>
      <c r="T301"/>
      <c r="U301">
        <f t="shared" si="4"/>
        <v>110</v>
      </c>
      <c r="V301" s="10">
        <v>3</v>
      </c>
    </row>
    <row r="302" spans="1:22" s="9" customFormat="1" x14ac:dyDescent="0.25">
      <c r="A302">
        <v>3</v>
      </c>
      <c r="B302" s="10">
        <v>301</v>
      </c>
      <c r="C302">
        <v>41</v>
      </c>
      <c r="D302">
        <v>42</v>
      </c>
      <c r="F302">
        <v>30</v>
      </c>
      <c r="G302" s="19">
        <v>752.88461540000003</v>
      </c>
      <c r="H302" s="19">
        <v>362.60387809999997</v>
      </c>
      <c r="I302" s="19"/>
      <c r="J302" s="19">
        <v>1400</v>
      </c>
      <c r="K302" s="10">
        <v>950</v>
      </c>
      <c r="L302">
        <v>1</v>
      </c>
      <c r="M302">
        <v>850</v>
      </c>
      <c r="N302">
        <v>34</v>
      </c>
      <c r="O302">
        <v>1100</v>
      </c>
      <c r="P302"/>
      <c r="Q302"/>
      <c r="R302">
        <v>0</v>
      </c>
      <c r="S302"/>
      <c r="T302"/>
      <c r="U302">
        <f t="shared" si="4"/>
        <v>0</v>
      </c>
      <c r="V302" s="10">
        <v>3</v>
      </c>
    </row>
    <row r="303" spans="1:22" s="9" customFormat="1" x14ac:dyDescent="0.25">
      <c r="A303">
        <v>3</v>
      </c>
      <c r="B303" s="10">
        <v>302</v>
      </c>
      <c r="C303">
        <v>31</v>
      </c>
      <c r="D303">
        <v>29</v>
      </c>
      <c r="F303">
        <v>36</v>
      </c>
      <c r="G303" s="19">
        <v>-365.38461539999997</v>
      </c>
      <c r="H303" s="19">
        <v>533.33333330000005</v>
      </c>
      <c r="I303" s="19"/>
      <c r="J303" s="19">
        <v>1600</v>
      </c>
      <c r="K303" s="10">
        <v>1500</v>
      </c>
      <c r="L303">
        <v>1</v>
      </c>
      <c r="M303">
        <v>500</v>
      </c>
      <c r="N303">
        <v>350</v>
      </c>
      <c r="O303">
        <v>500</v>
      </c>
      <c r="P303"/>
      <c r="Q303"/>
      <c r="R303">
        <v>400</v>
      </c>
      <c r="S303"/>
      <c r="T303"/>
      <c r="U303">
        <f t="shared" si="4"/>
        <v>400</v>
      </c>
      <c r="V303" s="10">
        <v>3</v>
      </c>
    </row>
    <row r="304" spans="1:22" s="9" customFormat="1" x14ac:dyDescent="0.25">
      <c r="A304">
        <v>3</v>
      </c>
      <c r="B304" s="10">
        <v>303</v>
      </c>
      <c r="C304">
        <v>40</v>
      </c>
      <c r="D304">
        <v>43</v>
      </c>
      <c r="F304">
        <v>39</v>
      </c>
      <c r="G304" s="19">
        <v>815.38461540000003</v>
      </c>
      <c r="H304" s="19">
        <v>340</v>
      </c>
      <c r="I304" s="19"/>
      <c r="J304" s="19">
        <v>1300</v>
      </c>
      <c r="K304" s="10">
        <v>1000</v>
      </c>
      <c r="L304">
        <v>1</v>
      </c>
      <c r="M304">
        <v>1400</v>
      </c>
      <c r="N304">
        <v>200</v>
      </c>
      <c r="O304">
        <v>1200</v>
      </c>
      <c r="P304"/>
      <c r="Q304"/>
      <c r="R304">
        <v>0</v>
      </c>
      <c r="S304"/>
      <c r="T304"/>
      <c r="U304">
        <f t="shared" si="4"/>
        <v>0</v>
      </c>
      <c r="V304" s="10">
        <v>3</v>
      </c>
    </row>
    <row r="305" spans="1:22" s="9" customFormat="1" x14ac:dyDescent="0.25">
      <c r="A305">
        <v>3</v>
      </c>
      <c r="B305" s="10">
        <v>304</v>
      </c>
      <c r="C305">
        <v>33</v>
      </c>
      <c r="D305">
        <v>38</v>
      </c>
      <c r="F305">
        <v>35</v>
      </c>
      <c r="G305" s="19">
        <v>388.46153850000002</v>
      </c>
      <c r="H305" s="19">
        <v>476.5625</v>
      </c>
      <c r="I305" s="19"/>
      <c r="J305" s="19">
        <v>2000</v>
      </c>
      <c r="K305" s="10">
        <v>400</v>
      </c>
      <c r="L305">
        <v>1</v>
      </c>
      <c r="M305">
        <v>500</v>
      </c>
      <c r="N305">
        <v>150</v>
      </c>
      <c r="O305">
        <v>450</v>
      </c>
      <c r="P305"/>
      <c r="Q305"/>
      <c r="R305">
        <v>50</v>
      </c>
      <c r="S305"/>
      <c r="T305"/>
      <c r="U305">
        <f t="shared" si="4"/>
        <v>50</v>
      </c>
      <c r="V305" s="10">
        <v>3</v>
      </c>
    </row>
    <row r="306" spans="1:22" s="9" customFormat="1" x14ac:dyDescent="0.25">
      <c r="A306">
        <v>3</v>
      </c>
      <c r="B306" s="10">
        <v>305</v>
      </c>
      <c r="C306">
        <v>32</v>
      </c>
      <c r="D306">
        <v>34</v>
      </c>
      <c r="F306">
        <v>37</v>
      </c>
      <c r="G306" s="19">
        <v>134.6153846</v>
      </c>
      <c r="H306" s="19">
        <v>533.33333330000005</v>
      </c>
      <c r="I306" s="19"/>
      <c r="J306" s="19">
        <v>1350</v>
      </c>
      <c r="K306" s="10">
        <v>1500</v>
      </c>
      <c r="L306">
        <v>1</v>
      </c>
      <c r="M306">
        <v>1000</v>
      </c>
      <c r="N306">
        <v>150</v>
      </c>
      <c r="O306">
        <v>1000</v>
      </c>
      <c r="P306"/>
      <c r="Q306"/>
      <c r="R306">
        <v>150</v>
      </c>
      <c r="S306"/>
      <c r="T306"/>
      <c r="U306">
        <f t="shared" si="4"/>
        <v>150</v>
      </c>
      <c r="V306" s="10">
        <v>3</v>
      </c>
    </row>
    <row r="307" spans="1:22" s="9" customFormat="1" x14ac:dyDescent="0.25">
      <c r="A307">
        <v>4</v>
      </c>
      <c r="B307" s="10">
        <v>306</v>
      </c>
      <c r="C307">
        <v>29</v>
      </c>
      <c r="D307">
        <v>32</v>
      </c>
      <c r="F307">
        <v>34</v>
      </c>
      <c r="G307" s="19">
        <v>338.46153850000002</v>
      </c>
      <c r="H307" s="19">
        <v>800</v>
      </c>
      <c r="I307" s="19"/>
      <c r="J307" s="19">
        <v>1900</v>
      </c>
      <c r="K307" s="10">
        <v>400</v>
      </c>
      <c r="L307">
        <v>1</v>
      </c>
      <c r="M307">
        <v>400</v>
      </c>
      <c r="N307">
        <v>200</v>
      </c>
      <c r="O307">
        <v>400</v>
      </c>
      <c r="P307"/>
      <c r="Q307"/>
      <c r="R307">
        <v>200</v>
      </c>
      <c r="S307"/>
      <c r="T307"/>
      <c r="U307">
        <f t="shared" si="4"/>
        <v>200</v>
      </c>
      <c r="V307" s="10">
        <v>3</v>
      </c>
    </row>
    <row r="308" spans="1:22" s="9" customFormat="1" x14ac:dyDescent="0.25">
      <c r="A308">
        <v>4</v>
      </c>
      <c r="B308" s="10">
        <v>307</v>
      </c>
      <c r="C308">
        <v>42</v>
      </c>
      <c r="D308">
        <v>40</v>
      </c>
      <c r="F308">
        <v>33</v>
      </c>
      <c r="G308" s="19">
        <v>165.3846154</v>
      </c>
      <c r="H308" s="19">
        <v>696.25</v>
      </c>
      <c r="I308" s="19"/>
      <c r="J308" s="19">
        <v>1650</v>
      </c>
      <c r="K308" s="10">
        <v>1000</v>
      </c>
      <c r="L308">
        <v>1</v>
      </c>
      <c r="M308">
        <v>550</v>
      </c>
      <c r="N308">
        <v>300</v>
      </c>
      <c r="O308">
        <v>550</v>
      </c>
      <c r="P308"/>
      <c r="Q308"/>
      <c r="R308">
        <v>300</v>
      </c>
      <c r="S308"/>
      <c r="T308"/>
      <c r="U308">
        <f t="shared" si="4"/>
        <v>300</v>
      </c>
      <c r="V308" s="10">
        <v>3</v>
      </c>
    </row>
    <row r="309" spans="1:22" s="9" customFormat="1" x14ac:dyDescent="0.25">
      <c r="A309">
        <v>4</v>
      </c>
      <c r="B309" s="10">
        <v>308</v>
      </c>
      <c r="C309">
        <v>31</v>
      </c>
      <c r="D309">
        <v>43</v>
      </c>
      <c r="F309">
        <v>37</v>
      </c>
      <c r="G309" s="19">
        <v>352.88461539999997</v>
      </c>
      <c r="H309" s="19">
        <v>296.12188370000001</v>
      </c>
      <c r="I309" s="19"/>
      <c r="J309" s="19">
        <v>1800</v>
      </c>
      <c r="K309" s="10">
        <v>950</v>
      </c>
      <c r="L309">
        <v>1</v>
      </c>
      <c r="M309">
        <v>800</v>
      </c>
      <c r="N309">
        <v>75</v>
      </c>
      <c r="O309">
        <v>700</v>
      </c>
      <c r="P309"/>
      <c r="Q309"/>
      <c r="R309">
        <v>0</v>
      </c>
      <c r="S309"/>
      <c r="T309"/>
      <c r="U309">
        <f t="shared" si="4"/>
        <v>0</v>
      </c>
      <c r="V309" s="10">
        <v>3</v>
      </c>
    </row>
    <row r="310" spans="1:22" s="9" customFormat="1" x14ac:dyDescent="0.25">
      <c r="A310">
        <v>4</v>
      </c>
      <c r="B310" s="10">
        <v>309</v>
      </c>
      <c r="C310">
        <v>41</v>
      </c>
      <c r="D310">
        <v>39</v>
      </c>
      <c r="F310">
        <v>35</v>
      </c>
      <c r="G310" s="19">
        <v>415.38461539999997</v>
      </c>
      <c r="H310" s="19">
        <v>540</v>
      </c>
      <c r="I310" s="19"/>
      <c r="J310" s="19">
        <v>1600</v>
      </c>
      <c r="K310" s="10">
        <v>1000</v>
      </c>
      <c r="L310">
        <v>1</v>
      </c>
      <c r="M310">
        <v>750</v>
      </c>
      <c r="N310">
        <v>47</v>
      </c>
      <c r="O310">
        <v>800</v>
      </c>
      <c r="P310"/>
      <c r="Q310"/>
      <c r="R310">
        <v>100</v>
      </c>
      <c r="S310"/>
      <c r="T310"/>
      <c r="U310">
        <f t="shared" si="4"/>
        <v>100</v>
      </c>
      <c r="V310" s="10">
        <v>3</v>
      </c>
    </row>
    <row r="311" spans="1:22" s="9" customFormat="1" x14ac:dyDescent="0.25">
      <c r="A311">
        <v>4</v>
      </c>
      <c r="B311" s="10">
        <v>310</v>
      </c>
      <c r="C311">
        <v>36</v>
      </c>
      <c r="D311">
        <v>30</v>
      </c>
      <c r="F311">
        <v>38</v>
      </c>
      <c r="G311" s="19">
        <v>361.53846149999998</v>
      </c>
      <c r="H311" s="19">
        <v>458.33333329999999</v>
      </c>
      <c r="I311" s="19"/>
      <c r="J311" s="19">
        <v>1950</v>
      </c>
      <c r="K311" s="10">
        <v>600</v>
      </c>
      <c r="L311">
        <v>1</v>
      </c>
      <c r="M311">
        <v>500</v>
      </c>
      <c r="N311">
        <v>200</v>
      </c>
      <c r="O311">
        <v>500</v>
      </c>
      <c r="P311"/>
      <c r="Q311"/>
      <c r="R311">
        <v>50</v>
      </c>
      <c r="S311"/>
      <c r="T311"/>
      <c r="U311">
        <f t="shared" si="4"/>
        <v>50</v>
      </c>
      <c r="V311" s="10">
        <v>3</v>
      </c>
    </row>
    <row r="312" spans="1:22" s="9" customFormat="1" x14ac:dyDescent="0.25">
      <c r="A312">
        <v>5</v>
      </c>
      <c r="B312" s="10">
        <v>311</v>
      </c>
      <c r="C312">
        <v>33</v>
      </c>
      <c r="D312">
        <v>29</v>
      </c>
      <c r="F312">
        <v>30</v>
      </c>
      <c r="G312" s="19">
        <v>488.46153850000002</v>
      </c>
      <c r="H312" s="19">
        <v>389.0625</v>
      </c>
      <c r="I312" s="19"/>
      <c r="J312" s="19">
        <v>1850</v>
      </c>
      <c r="K312" s="10">
        <v>400</v>
      </c>
      <c r="L312">
        <v>1</v>
      </c>
      <c r="M312">
        <v>400</v>
      </c>
      <c r="N312">
        <v>100</v>
      </c>
      <c r="O312">
        <v>550</v>
      </c>
      <c r="P312"/>
      <c r="Q312"/>
      <c r="R312">
        <v>100</v>
      </c>
      <c r="S312"/>
      <c r="T312"/>
      <c r="U312">
        <f t="shared" si="4"/>
        <v>100</v>
      </c>
      <c r="V312" s="10">
        <v>3</v>
      </c>
    </row>
    <row r="313" spans="1:22" s="9" customFormat="1" x14ac:dyDescent="0.25">
      <c r="A313">
        <v>5</v>
      </c>
      <c r="B313" s="10">
        <v>312</v>
      </c>
      <c r="C313">
        <v>39</v>
      </c>
      <c r="D313">
        <v>38</v>
      </c>
      <c r="F313">
        <v>32</v>
      </c>
      <c r="G313" s="19">
        <v>350</v>
      </c>
      <c r="H313" s="19">
        <v>320.11834320000003</v>
      </c>
      <c r="I313" s="19"/>
      <c r="J313" s="19">
        <v>1500</v>
      </c>
      <c r="K313" s="10">
        <v>1300</v>
      </c>
      <c r="L313">
        <v>1</v>
      </c>
      <c r="M313">
        <v>950</v>
      </c>
      <c r="N313">
        <v>349</v>
      </c>
      <c r="O313">
        <v>1000</v>
      </c>
      <c r="P313"/>
      <c r="Q313"/>
      <c r="R313">
        <v>0</v>
      </c>
      <c r="S313"/>
      <c r="T313"/>
      <c r="U313">
        <f t="shared" si="4"/>
        <v>0</v>
      </c>
      <c r="V313" s="10">
        <v>3</v>
      </c>
    </row>
    <row r="314" spans="1:22" s="9" customFormat="1" x14ac:dyDescent="0.25">
      <c r="A314">
        <v>5</v>
      </c>
      <c r="B314" s="10">
        <v>313</v>
      </c>
      <c r="C314">
        <v>31</v>
      </c>
      <c r="D314">
        <v>41</v>
      </c>
      <c r="F314">
        <v>35</v>
      </c>
      <c r="G314" s="19">
        <v>202.8846154</v>
      </c>
      <c r="H314" s="19">
        <v>634.07202219999999</v>
      </c>
      <c r="I314" s="19"/>
      <c r="J314" s="19">
        <v>1700</v>
      </c>
      <c r="K314" s="10">
        <v>950</v>
      </c>
      <c r="L314">
        <v>1</v>
      </c>
      <c r="M314">
        <v>750</v>
      </c>
      <c r="N314">
        <v>200</v>
      </c>
      <c r="O314">
        <v>550</v>
      </c>
      <c r="P314"/>
      <c r="Q314"/>
      <c r="R314">
        <v>250</v>
      </c>
      <c r="S314"/>
      <c r="T314"/>
      <c r="U314">
        <f t="shared" si="4"/>
        <v>250</v>
      </c>
      <c r="V314" s="10">
        <v>3</v>
      </c>
    </row>
    <row r="315" spans="1:22" s="9" customFormat="1" x14ac:dyDescent="0.25">
      <c r="A315">
        <v>5</v>
      </c>
      <c r="B315" s="10">
        <v>314</v>
      </c>
      <c r="C315">
        <v>42</v>
      </c>
      <c r="D315">
        <v>34</v>
      </c>
      <c r="F315">
        <v>36</v>
      </c>
      <c r="G315" s="19">
        <v>165.3846154</v>
      </c>
      <c r="H315" s="19">
        <v>796.25</v>
      </c>
      <c r="I315" s="19"/>
      <c r="J315" s="19">
        <v>1600</v>
      </c>
      <c r="K315" s="10">
        <v>1000</v>
      </c>
      <c r="L315">
        <v>1</v>
      </c>
      <c r="M315">
        <v>550</v>
      </c>
      <c r="N315">
        <v>350</v>
      </c>
      <c r="O315">
        <v>550</v>
      </c>
      <c r="P315"/>
      <c r="Q315"/>
      <c r="R315">
        <v>350</v>
      </c>
      <c r="S315"/>
      <c r="T315"/>
      <c r="U315">
        <f t="shared" si="4"/>
        <v>350</v>
      </c>
      <c r="V315" s="10">
        <v>3</v>
      </c>
    </row>
    <row r="316" spans="1:22" s="9" customFormat="1" x14ac:dyDescent="0.25">
      <c r="A316">
        <v>5</v>
      </c>
      <c r="B316" s="10">
        <v>315</v>
      </c>
      <c r="C316">
        <v>40</v>
      </c>
      <c r="D316">
        <v>37</v>
      </c>
      <c r="F316">
        <v>43</v>
      </c>
      <c r="G316" s="19">
        <v>261.53846149999998</v>
      </c>
      <c r="H316" s="19">
        <v>1033.333333</v>
      </c>
      <c r="I316" s="19"/>
      <c r="J316" s="19">
        <v>1700</v>
      </c>
      <c r="K316" s="10">
        <v>600</v>
      </c>
      <c r="L316">
        <v>1</v>
      </c>
      <c r="M316">
        <v>450</v>
      </c>
      <c r="N316">
        <v>95</v>
      </c>
      <c r="O316">
        <v>400</v>
      </c>
      <c r="P316"/>
      <c r="Q316"/>
      <c r="R316">
        <v>400</v>
      </c>
      <c r="S316"/>
      <c r="T316"/>
      <c r="U316">
        <f t="shared" si="4"/>
        <v>400</v>
      </c>
      <c r="V316" s="10">
        <v>3</v>
      </c>
    </row>
    <row r="317" spans="1:22" s="9" customFormat="1" x14ac:dyDescent="0.25">
      <c r="A317">
        <v>6</v>
      </c>
      <c r="B317" s="10">
        <v>316</v>
      </c>
      <c r="C317">
        <v>32</v>
      </c>
      <c r="D317">
        <v>33</v>
      </c>
      <c r="F317">
        <v>42</v>
      </c>
      <c r="G317" s="19">
        <v>634.61538459999997</v>
      </c>
      <c r="H317" s="19">
        <v>400</v>
      </c>
      <c r="I317" s="19"/>
      <c r="J317" s="19">
        <v>1000</v>
      </c>
      <c r="K317" s="10">
        <v>1500</v>
      </c>
      <c r="L317">
        <v>1</v>
      </c>
      <c r="M317">
        <v>850</v>
      </c>
      <c r="N317">
        <v>150</v>
      </c>
      <c r="O317">
        <v>1500</v>
      </c>
      <c r="P317"/>
      <c r="Q317"/>
      <c r="R317">
        <v>0</v>
      </c>
      <c r="S317"/>
      <c r="T317"/>
      <c r="U317">
        <f t="shared" si="4"/>
        <v>0</v>
      </c>
      <c r="V317" s="10">
        <v>3</v>
      </c>
    </row>
    <row r="318" spans="1:22" s="9" customFormat="1" x14ac:dyDescent="0.25">
      <c r="A318">
        <v>6</v>
      </c>
      <c r="B318" s="10">
        <v>317</v>
      </c>
      <c r="C318">
        <v>37</v>
      </c>
      <c r="D318">
        <v>36</v>
      </c>
      <c r="F318">
        <v>43</v>
      </c>
      <c r="G318" s="19">
        <v>322.11538460000003</v>
      </c>
      <c r="H318" s="19">
        <v>1181.481481</v>
      </c>
      <c r="I318" s="19"/>
      <c r="J318" s="19">
        <v>1700</v>
      </c>
      <c r="K318" s="10">
        <v>450</v>
      </c>
      <c r="L318">
        <v>1</v>
      </c>
      <c r="M318">
        <v>400</v>
      </c>
      <c r="N318">
        <v>40</v>
      </c>
      <c r="O318">
        <v>400</v>
      </c>
      <c r="P318"/>
      <c r="Q318"/>
      <c r="R318">
        <v>400</v>
      </c>
      <c r="S318"/>
      <c r="T318"/>
      <c r="U318">
        <f t="shared" si="4"/>
        <v>400</v>
      </c>
      <c r="V318" s="10">
        <v>3</v>
      </c>
    </row>
    <row r="319" spans="1:22" s="9" customFormat="1" x14ac:dyDescent="0.25">
      <c r="A319">
        <v>6</v>
      </c>
      <c r="B319" s="10">
        <v>318</v>
      </c>
      <c r="C319">
        <v>31</v>
      </c>
      <c r="D319">
        <v>41</v>
      </c>
      <c r="F319">
        <v>29</v>
      </c>
      <c r="G319" s="19">
        <v>-65.38461538</v>
      </c>
      <c r="H319" s="19">
        <v>392.5619835</v>
      </c>
      <c r="I319" s="19"/>
      <c r="J319" s="19">
        <v>1800</v>
      </c>
      <c r="K319" s="10">
        <v>1100</v>
      </c>
      <c r="L319">
        <v>1</v>
      </c>
      <c r="M319">
        <v>400</v>
      </c>
      <c r="N319">
        <v>300</v>
      </c>
      <c r="O319">
        <v>400</v>
      </c>
      <c r="P319"/>
      <c r="Q319"/>
      <c r="R319">
        <v>300</v>
      </c>
      <c r="S319"/>
      <c r="T319"/>
      <c r="U319">
        <f t="shared" si="4"/>
        <v>300</v>
      </c>
      <c r="V319" s="10">
        <v>3</v>
      </c>
    </row>
    <row r="320" spans="1:22" s="9" customFormat="1" x14ac:dyDescent="0.25">
      <c r="A320">
        <v>6</v>
      </c>
      <c r="B320" s="10">
        <v>319</v>
      </c>
      <c r="C320">
        <v>40</v>
      </c>
      <c r="D320">
        <v>34</v>
      </c>
      <c r="F320">
        <v>35</v>
      </c>
      <c r="G320" s="19">
        <v>538.46153849999996</v>
      </c>
      <c r="H320" s="19">
        <v>1295.3703700000001</v>
      </c>
      <c r="I320" s="19"/>
      <c r="J320" s="19">
        <v>1200</v>
      </c>
      <c r="K320" s="10">
        <v>900</v>
      </c>
      <c r="L320">
        <v>1</v>
      </c>
      <c r="M320">
        <v>850</v>
      </c>
      <c r="N320">
        <v>400</v>
      </c>
      <c r="O320">
        <v>850</v>
      </c>
      <c r="P320"/>
      <c r="Q320"/>
      <c r="R320">
        <v>450</v>
      </c>
      <c r="S320"/>
      <c r="T320"/>
      <c r="U320">
        <f t="shared" si="4"/>
        <v>450</v>
      </c>
      <c r="V320" s="10">
        <v>3</v>
      </c>
    </row>
    <row r="321" spans="1:22" s="9" customFormat="1" x14ac:dyDescent="0.25">
      <c r="A321">
        <v>6</v>
      </c>
      <c r="B321" s="10">
        <v>320</v>
      </c>
      <c r="C321">
        <v>30</v>
      </c>
      <c r="D321">
        <v>38</v>
      </c>
      <c r="F321">
        <v>39</v>
      </c>
      <c r="G321" s="19">
        <v>615.38461540000003</v>
      </c>
      <c r="H321" s="19">
        <v>400</v>
      </c>
      <c r="I321" s="19"/>
      <c r="J321" s="19">
        <v>900</v>
      </c>
      <c r="K321" s="10">
        <v>1600</v>
      </c>
      <c r="L321">
        <v>0</v>
      </c>
      <c r="M321"/>
      <c r="N321"/>
      <c r="O321">
        <v>1600</v>
      </c>
      <c r="P321"/>
      <c r="Q321"/>
      <c r="R321">
        <v>0</v>
      </c>
      <c r="S321"/>
      <c r="T321"/>
      <c r="U321">
        <f t="shared" si="4"/>
        <v>0</v>
      </c>
      <c r="V321" s="10">
        <v>3</v>
      </c>
    </row>
    <row r="322" spans="1:22" s="9" customFormat="1" x14ac:dyDescent="0.25">
      <c r="A322">
        <v>7</v>
      </c>
      <c r="B322" s="10">
        <v>321</v>
      </c>
      <c r="C322">
        <v>43</v>
      </c>
      <c r="D322">
        <v>40</v>
      </c>
      <c r="F322">
        <v>39</v>
      </c>
      <c r="G322" s="19">
        <v>588.46153849999996</v>
      </c>
      <c r="H322" s="19">
        <v>400</v>
      </c>
      <c r="I322" s="19"/>
      <c r="J322" s="19">
        <v>1600</v>
      </c>
      <c r="K322" s="10">
        <v>900</v>
      </c>
      <c r="L322">
        <v>0</v>
      </c>
      <c r="M322"/>
      <c r="N322"/>
      <c r="O322">
        <v>900</v>
      </c>
      <c r="P322"/>
      <c r="Q322"/>
      <c r="R322">
        <v>0</v>
      </c>
      <c r="S322"/>
      <c r="T322"/>
      <c r="U322">
        <f t="shared" si="4"/>
        <v>0</v>
      </c>
      <c r="V322" s="10">
        <v>3</v>
      </c>
    </row>
    <row r="323" spans="1:22" s="9" customFormat="1" x14ac:dyDescent="0.25">
      <c r="A323">
        <v>7</v>
      </c>
      <c r="B323" s="10">
        <v>322</v>
      </c>
      <c r="C323">
        <v>30</v>
      </c>
      <c r="D323">
        <v>29</v>
      </c>
      <c r="F323">
        <v>36</v>
      </c>
      <c r="G323" s="19">
        <v>-534.61538459999997</v>
      </c>
      <c r="H323" s="19">
        <v>325.09765629999998</v>
      </c>
      <c r="I323" s="19"/>
      <c r="J323" s="19">
        <v>1700</v>
      </c>
      <c r="K323" s="10">
        <v>1600</v>
      </c>
      <c r="L323">
        <v>1</v>
      </c>
      <c r="M323">
        <v>450</v>
      </c>
      <c r="N323">
        <v>300</v>
      </c>
      <c r="O323">
        <v>450</v>
      </c>
      <c r="P323"/>
      <c r="Q323"/>
      <c r="R323">
        <v>350</v>
      </c>
      <c r="S323"/>
      <c r="T323"/>
      <c r="U323">
        <f t="shared" ref="U323:U386" si="5">IF(V323=1, R323, IF(V323=3, R323, (S323+T323)))</f>
        <v>350</v>
      </c>
      <c r="V323" s="10">
        <v>3</v>
      </c>
    </row>
    <row r="324" spans="1:22" s="9" customFormat="1" x14ac:dyDescent="0.25">
      <c r="A324">
        <v>7</v>
      </c>
      <c r="B324" s="10">
        <v>323</v>
      </c>
      <c r="C324">
        <v>42</v>
      </c>
      <c r="D324">
        <v>35</v>
      </c>
      <c r="F324">
        <v>37</v>
      </c>
      <c r="G324" s="19">
        <v>34.61538462</v>
      </c>
      <c r="H324" s="19">
        <v>360</v>
      </c>
      <c r="I324" s="19"/>
      <c r="J324" s="19">
        <v>1500</v>
      </c>
      <c r="K324" s="10">
        <v>1500</v>
      </c>
      <c r="L324">
        <v>1</v>
      </c>
      <c r="M324">
        <v>900</v>
      </c>
      <c r="N324">
        <v>250</v>
      </c>
      <c r="O324">
        <v>900</v>
      </c>
      <c r="P324"/>
      <c r="Q324"/>
      <c r="R324">
        <v>100</v>
      </c>
      <c r="S324"/>
      <c r="T324"/>
      <c r="U324">
        <f t="shared" si="5"/>
        <v>100</v>
      </c>
      <c r="V324" s="10">
        <v>3</v>
      </c>
    </row>
    <row r="325" spans="1:22" s="9" customFormat="1" x14ac:dyDescent="0.25">
      <c r="A325">
        <v>7</v>
      </c>
      <c r="B325" s="10">
        <v>324</v>
      </c>
      <c r="C325">
        <v>32</v>
      </c>
      <c r="D325">
        <v>41</v>
      </c>
      <c r="F325">
        <v>38</v>
      </c>
      <c r="G325" s="19">
        <v>950</v>
      </c>
      <c r="H325" s="19">
        <v>320.11834320000003</v>
      </c>
      <c r="I325" s="19"/>
      <c r="J325" s="19">
        <v>900</v>
      </c>
      <c r="K325" s="10">
        <v>1300</v>
      </c>
      <c r="L325">
        <v>1</v>
      </c>
      <c r="M325">
        <v>1000</v>
      </c>
      <c r="N325">
        <v>250</v>
      </c>
      <c r="O325">
        <v>1600</v>
      </c>
      <c r="P325"/>
      <c r="Q325"/>
      <c r="R325">
        <v>0</v>
      </c>
      <c r="S325"/>
      <c r="T325"/>
      <c r="U325">
        <f t="shared" si="5"/>
        <v>0</v>
      </c>
      <c r="V325" s="10">
        <v>3</v>
      </c>
    </row>
    <row r="326" spans="1:22" s="9" customFormat="1" x14ac:dyDescent="0.25">
      <c r="A326">
        <v>7</v>
      </c>
      <c r="B326" s="10">
        <v>325</v>
      </c>
      <c r="C326">
        <v>31</v>
      </c>
      <c r="D326">
        <v>34</v>
      </c>
      <c r="F326">
        <v>33</v>
      </c>
      <c r="G326" s="19">
        <v>272.11538460000003</v>
      </c>
      <c r="H326" s="19">
        <v>813.1487889</v>
      </c>
      <c r="I326" s="19"/>
      <c r="J326" s="19">
        <v>1650</v>
      </c>
      <c r="K326" s="10">
        <v>850</v>
      </c>
      <c r="L326">
        <v>1</v>
      </c>
      <c r="M326">
        <v>550</v>
      </c>
      <c r="N326">
        <v>300</v>
      </c>
      <c r="O326">
        <v>550</v>
      </c>
      <c r="P326"/>
      <c r="Q326"/>
      <c r="R326">
        <v>300</v>
      </c>
      <c r="S326"/>
      <c r="T326"/>
      <c r="U326">
        <f t="shared" si="5"/>
        <v>300</v>
      </c>
      <c r="V326" s="10">
        <v>3</v>
      </c>
    </row>
    <row r="327" spans="1:22" s="9" customFormat="1" x14ac:dyDescent="0.25">
      <c r="A327">
        <v>8</v>
      </c>
      <c r="B327" s="10">
        <v>326</v>
      </c>
      <c r="C327">
        <v>29</v>
      </c>
      <c r="D327">
        <v>43</v>
      </c>
      <c r="F327">
        <v>39</v>
      </c>
      <c r="G327" s="19">
        <v>403.84615380000002</v>
      </c>
      <c r="H327" s="19">
        <v>347.265625</v>
      </c>
      <c r="I327" s="19"/>
      <c r="J327" s="19">
        <v>1850</v>
      </c>
      <c r="K327" s="10">
        <v>800</v>
      </c>
      <c r="L327">
        <v>0</v>
      </c>
      <c r="M327"/>
      <c r="N327"/>
      <c r="O327">
        <v>650</v>
      </c>
      <c r="P327"/>
      <c r="Q327"/>
      <c r="R327">
        <v>0</v>
      </c>
      <c r="S327"/>
      <c r="T327"/>
      <c r="U327">
        <f t="shared" si="5"/>
        <v>0</v>
      </c>
      <c r="V327" s="10">
        <v>3</v>
      </c>
    </row>
    <row r="328" spans="1:22" s="9" customFormat="1" x14ac:dyDescent="0.25">
      <c r="A328">
        <v>8</v>
      </c>
      <c r="B328" s="10">
        <v>327</v>
      </c>
      <c r="C328">
        <v>40</v>
      </c>
      <c r="D328">
        <v>42</v>
      </c>
      <c r="F328">
        <v>35</v>
      </c>
      <c r="G328" s="19">
        <v>499.03846149999998</v>
      </c>
      <c r="H328" s="19">
        <v>978.4</v>
      </c>
      <c r="I328" s="19"/>
      <c r="J328" s="19">
        <v>1100</v>
      </c>
      <c r="K328" s="10">
        <v>1250</v>
      </c>
      <c r="L328">
        <v>1</v>
      </c>
      <c r="M328">
        <v>1100</v>
      </c>
      <c r="N328">
        <v>300</v>
      </c>
      <c r="O328">
        <v>1100</v>
      </c>
      <c r="P328"/>
      <c r="Q328"/>
      <c r="R328">
        <v>300</v>
      </c>
      <c r="S328"/>
      <c r="T328"/>
      <c r="U328">
        <f t="shared" si="5"/>
        <v>300</v>
      </c>
      <c r="V328" s="10">
        <v>3</v>
      </c>
    </row>
    <row r="329" spans="1:22" s="9" customFormat="1" x14ac:dyDescent="0.25">
      <c r="A329">
        <v>8</v>
      </c>
      <c r="B329" s="10">
        <v>328</v>
      </c>
      <c r="C329">
        <v>30</v>
      </c>
      <c r="D329">
        <v>36</v>
      </c>
      <c r="F329">
        <v>38</v>
      </c>
      <c r="G329" s="19">
        <v>438.46153850000002</v>
      </c>
      <c r="H329" s="19">
        <v>418.33333329999999</v>
      </c>
      <c r="I329" s="19"/>
      <c r="J329" s="19">
        <v>1720</v>
      </c>
      <c r="K329" s="10">
        <v>900</v>
      </c>
      <c r="L329">
        <v>1</v>
      </c>
      <c r="M329">
        <v>750</v>
      </c>
      <c r="N329">
        <v>100</v>
      </c>
      <c r="O329">
        <v>750</v>
      </c>
      <c r="P329"/>
      <c r="Q329"/>
      <c r="R329">
        <v>30</v>
      </c>
      <c r="S329"/>
      <c r="T329"/>
      <c r="U329">
        <f t="shared" si="5"/>
        <v>30</v>
      </c>
      <c r="V329" s="10">
        <v>3</v>
      </c>
    </row>
    <row r="330" spans="1:22" s="9" customFormat="1" x14ac:dyDescent="0.25">
      <c r="A330">
        <v>8</v>
      </c>
      <c r="B330" s="10">
        <v>329</v>
      </c>
      <c r="C330">
        <v>32</v>
      </c>
      <c r="D330">
        <v>41</v>
      </c>
      <c r="F330">
        <v>33</v>
      </c>
      <c r="G330" s="19">
        <v>-415.38461539999997</v>
      </c>
      <c r="H330" s="19">
        <v>465</v>
      </c>
      <c r="I330" s="19"/>
      <c r="J330" s="19">
        <v>1650</v>
      </c>
      <c r="K330" s="10">
        <v>1500</v>
      </c>
      <c r="L330">
        <v>1</v>
      </c>
      <c r="M330">
        <v>600</v>
      </c>
      <c r="N330">
        <v>350</v>
      </c>
      <c r="O330">
        <v>450</v>
      </c>
      <c r="P330"/>
      <c r="Q330"/>
      <c r="R330">
        <v>400</v>
      </c>
      <c r="S330"/>
      <c r="T330"/>
      <c r="U330">
        <f t="shared" si="5"/>
        <v>400</v>
      </c>
      <c r="V330" s="10">
        <v>3</v>
      </c>
    </row>
    <row r="331" spans="1:22" s="9" customFormat="1" x14ac:dyDescent="0.25">
      <c r="A331">
        <v>8</v>
      </c>
      <c r="B331" s="10">
        <v>330</v>
      </c>
      <c r="C331">
        <v>34</v>
      </c>
      <c r="D331">
        <v>37</v>
      </c>
      <c r="F331">
        <v>31</v>
      </c>
      <c r="G331" s="19">
        <v>188.46153849999999</v>
      </c>
      <c r="H331" s="19">
        <v>103.70370370000001</v>
      </c>
      <c r="I331" s="19"/>
      <c r="J331" s="19">
        <v>2000</v>
      </c>
      <c r="K331" s="10">
        <v>900</v>
      </c>
      <c r="L331">
        <v>1</v>
      </c>
      <c r="M331">
        <v>550</v>
      </c>
      <c r="N331">
        <v>300</v>
      </c>
      <c r="O331">
        <v>500</v>
      </c>
      <c r="P331"/>
      <c r="Q331"/>
      <c r="R331">
        <v>0</v>
      </c>
      <c r="S331"/>
      <c r="T331"/>
      <c r="U331">
        <f t="shared" si="5"/>
        <v>0</v>
      </c>
      <c r="V331" s="10">
        <v>3</v>
      </c>
    </row>
    <row r="332" spans="1:22" s="9" customFormat="1" x14ac:dyDescent="0.25">
      <c r="A332">
        <v>9</v>
      </c>
      <c r="B332" s="10">
        <v>331</v>
      </c>
      <c r="C332">
        <v>33</v>
      </c>
      <c r="D332">
        <v>43</v>
      </c>
      <c r="F332">
        <v>32</v>
      </c>
      <c r="G332" s="19">
        <v>338.46153850000002</v>
      </c>
      <c r="H332" s="19">
        <v>400</v>
      </c>
      <c r="I332" s="19"/>
      <c r="J332" s="19">
        <v>2100</v>
      </c>
      <c r="K332" s="10">
        <v>400</v>
      </c>
      <c r="L332">
        <v>1</v>
      </c>
      <c r="M332">
        <v>400</v>
      </c>
      <c r="N332">
        <v>200</v>
      </c>
      <c r="O332">
        <v>400</v>
      </c>
      <c r="P332"/>
      <c r="Q332"/>
      <c r="R332">
        <v>0</v>
      </c>
      <c r="S332"/>
      <c r="T332"/>
      <c r="U332">
        <f t="shared" si="5"/>
        <v>0</v>
      </c>
      <c r="V332" s="10">
        <v>3</v>
      </c>
    </row>
    <row r="333" spans="1:22" s="9" customFormat="1" x14ac:dyDescent="0.25">
      <c r="A333">
        <v>9</v>
      </c>
      <c r="B333" s="10">
        <v>332</v>
      </c>
      <c r="C333">
        <v>31</v>
      </c>
      <c r="D333">
        <v>39</v>
      </c>
      <c r="F333">
        <v>40</v>
      </c>
      <c r="G333" s="19">
        <v>433.65384619999998</v>
      </c>
      <c r="H333" s="19">
        <v>443.33333329999999</v>
      </c>
      <c r="I333" s="19"/>
      <c r="J333" s="19">
        <v>1815</v>
      </c>
      <c r="K333" s="10">
        <v>750</v>
      </c>
      <c r="L333">
        <v>1</v>
      </c>
      <c r="M333">
        <v>600</v>
      </c>
      <c r="N333">
        <v>50</v>
      </c>
      <c r="O333">
        <v>650</v>
      </c>
      <c r="P333"/>
      <c r="Q333"/>
      <c r="R333">
        <v>35</v>
      </c>
      <c r="S333"/>
      <c r="T333"/>
      <c r="U333">
        <f t="shared" si="5"/>
        <v>35</v>
      </c>
      <c r="V333" s="10">
        <v>3</v>
      </c>
    </row>
    <row r="334" spans="1:22" s="9" customFormat="1" x14ac:dyDescent="0.25">
      <c r="A334">
        <v>9</v>
      </c>
      <c r="B334" s="10">
        <v>333</v>
      </c>
      <c r="C334">
        <v>41</v>
      </c>
      <c r="D334">
        <v>30</v>
      </c>
      <c r="F334">
        <v>38</v>
      </c>
      <c r="G334" s="19">
        <v>338.46153850000002</v>
      </c>
      <c r="H334" s="19">
        <v>400</v>
      </c>
      <c r="I334" s="19"/>
      <c r="J334" s="19">
        <v>2100</v>
      </c>
      <c r="K334" s="10">
        <v>400</v>
      </c>
      <c r="L334">
        <v>1</v>
      </c>
      <c r="M334">
        <v>400</v>
      </c>
      <c r="N334">
        <v>50</v>
      </c>
      <c r="O334">
        <v>400</v>
      </c>
      <c r="P334"/>
      <c r="Q334"/>
      <c r="R334">
        <v>0</v>
      </c>
      <c r="S334"/>
      <c r="T334"/>
      <c r="U334">
        <f t="shared" si="5"/>
        <v>0</v>
      </c>
      <c r="V334" s="10">
        <v>3</v>
      </c>
    </row>
    <row r="335" spans="1:22" s="9" customFormat="1" x14ac:dyDescent="0.25">
      <c r="A335">
        <v>9</v>
      </c>
      <c r="B335" s="10">
        <v>334</v>
      </c>
      <c r="C335">
        <v>36</v>
      </c>
      <c r="D335">
        <v>29</v>
      </c>
      <c r="F335">
        <v>35</v>
      </c>
      <c r="G335" s="19">
        <v>711.53846150000004</v>
      </c>
      <c r="H335" s="19">
        <v>377.55102040000003</v>
      </c>
      <c r="I335" s="19"/>
      <c r="J335" s="19">
        <v>1550</v>
      </c>
      <c r="K335" s="10">
        <v>700</v>
      </c>
      <c r="L335">
        <v>1</v>
      </c>
      <c r="M335">
        <v>600</v>
      </c>
      <c r="N335">
        <v>100</v>
      </c>
      <c r="O335">
        <v>900</v>
      </c>
      <c r="P335"/>
      <c r="Q335"/>
      <c r="R335">
        <v>50</v>
      </c>
      <c r="S335"/>
      <c r="T335"/>
      <c r="U335">
        <f t="shared" si="5"/>
        <v>50</v>
      </c>
      <c r="V335" s="10">
        <v>3</v>
      </c>
    </row>
    <row r="336" spans="1:22" s="9" customFormat="1" x14ac:dyDescent="0.25">
      <c r="A336">
        <v>9</v>
      </c>
      <c r="B336" s="10">
        <v>335</v>
      </c>
      <c r="C336">
        <v>42</v>
      </c>
      <c r="D336">
        <v>37</v>
      </c>
      <c r="F336">
        <v>34</v>
      </c>
      <c r="G336" s="19">
        <v>388.46153850000002</v>
      </c>
      <c r="H336" s="19">
        <v>525.92592590000004</v>
      </c>
      <c r="I336" s="19"/>
      <c r="J336" s="19">
        <v>1700</v>
      </c>
      <c r="K336" s="10">
        <v>900</v>
      </c>
      <c r="L336">
        <v>1</v>
      </c>
      <c r="M336">
        <v>700</v>
      </c>
      <c r="N336">
        <v>100</v>
      </c>
      <c r="O336">
        <v>700</v>
      </c>
      <c r="P336"/>
      <c r="Q336"/>
      <c r="R336">
        <v>100</v>
      </c>
      <c r="S336"/>
      <c r="T336"/>
      <c r="U336">
        <f t="shared" si="5"/>
        <v>100</v>
      </c>
      <c r="V336" s="10">
        <v>3</v>
      </c>
    </row>
    <row r="337" spans="1:22" s="9" customFormat="1" x14ac:dyDescent="0.25">
      <c r="A337">
        <v>10</v>
      </c>
      <c r="B337" s="10">
        <v>336</v>
      </c>
      <c r="C337">
        <v>32</v>
      </c>
      <c r="D337">
        <v>36</v>
      </c>
      <c r="F337">
        <v>30</v>
      </c>
      <c r="G337" s="19">
        <v>100</v>
      </c>
      <c r="H337" s="19">
        <v>131.5088757</v>
      </c>
      <c r="I337" s="19"/>
      <c r="J337" s="19">
        <v>1750</v>
      </c>
      <c r="K337" s="10">
        <v>1300</v>
      </c>
      <c r="L337">
        <v>1</v>
      </c>
      <c r="M337">
        <v>1000</v>
      </c>
      <c r="N337">
        <v>120</v>
      </c>
      <c r="O337">
        <v>750</v>
      </c>
      <c r="P337"/>
      <c r="Q337"/>
      <c r="R337">
        <v>0</v>
      </c>
      <c r="S337"/>
      <c r="T337"/>
      <c r="U337">
        <f t="shared" si="5"/>
        <v>0</v>
      </c>
      <c r="V337" s="10">
        <v>3</v>
      </c>
    </row>
    <row r="338" spans="1:22" s="9" customFormat="1" x14ac:dyDescent="0.25">
      <c r="A338">
        <v>10</v>
      </c>
      <c r="B338" s="10">
        <v>337</v>
      </c>
      <c r="C338">
        <v>40</v>
      </c>
      <c r="D338">
        <v>34</v>
      </c>
      <c r="F338">
        <v>35</v>
      </c>
      <c r="G338" s="19">
        <v>503.84615380000002</v>
      </c>
      <c r="H338" s="19">
        <v>440</v>
      </c>
      <c r="I338" s="19"/>
      <c r="J338" s="19">
        <v>1850</v>
      </c>
      <c r="K338" s="10">
        <v>500</v>
      </c>
      <c r="L338">
        <v>1</v>
      </c>
      <c r="M338">
        <v>650</v>
      </c>
      <c r="N338">
        <v>100</v>
      </c>
      <c r="O338">
        <v>600</v>
      </c>
      <c r="P338"/>
      <c r="Q338"/>
      <c r="R338">
        <v>50</v>
      </c>
      <c r="S338"/>
      <c r="T338"/>
      <c r="U338">
        <f t="shared" si="5"/>
        <v>50</v>
      </c>
      <c r="V338" s="10">
        <v>3</v>
      </c>
    </row>
    <row r="339" spans="1:22" s="9" customFormat="1" x14ac:dyDescent="0.25">
      <c r="A339">
        <v>10</v>
      </c>
      <c r="B339" s="10">
        <v>338</v>
      </c>
      <c r="C339">
        <v>43</v>
      </c>
      <c r="D339">
        <v>38</v>
      </c>
      <c r="F339">
        <v>37</v>
      </c>
      <c r="G339" s="19">
        <v>396.15384619999998</v>
      </c>
      <c r="H339" s="19">
        <v>334.89583329999999</v>
      </c>
      <c r="I339" s="19"/>
      <c r="J339" s="19">
        <v>1550</v>
      </c>
      <c r="K339" s="10">
        <v>1200</v>
      </c>
      <c r="L339">
        <v>1</v>
      </c>
      <c r="M339">
        <v>600</v>
      </c>
      <c r="N339">
        <v>350</v>
      </c>
      <c r="O339">
        <v>950</v>
      </c>
      <c r="P339"/>
      <c r="Q339"/>
      <c r="R339">
        <v>0</v>
      </c>
      <c r="S339"/>
      <c r="T339"/>
      <c r="U339">
        <f t="shared" si="5"/>
        <v>0</v>
      </c>
      <c r="V339" s="10">
        <v>3</v>
      </c>
    </row>
    <row r="340" spans="1:22" s="9" customFormat="1" x14ac:dyDescent="0.25">
      <c r="A340">
        <v>10</v>
      </c>
      <c r="B340" s="10">
        <v>339</v>
      </c>
      <c r="C340">
        <v>29</v>
      </c>
      <c r="D340">
        <v>39</v>
      </c>
      <c r="F340">
        <v>41</v>
      </c>
      <c r="G340" s="19">
        <v>437.5</v>
      </c>
      <c r="H340" s="19">
        <v>391.12426040000003</v>
      </c>
      <c r="I340" s="19"/>
      <c r="J340" s="19">
        <v>1900</v>
      </c>
      <c r="K340" s="10">
        <v>650</v>
      </c>
      <c r="L340">
        <v>0</v>
      </c>
      <c r="M340"/>
      <c r="N340"/>
      <c r="O340">
        <v>600</v>
      </c>
      <c r="P340"/>
      <c r="Q340"/>
      <c r="R340">
        <v>0</v>
      </c>
      <c r="S340"/>
      <c r="T340"/>
      <c r="U340">
        <f t="shared" si="5"/>
        <v>0</v>
      </c>
      <c r="V340" s="10">
        <v>3</v>
      </c>
    </row>
    <row r="341" spans="1:22" s="9" customFormat="1" x14ac:dyDescent="0.25">
      <c r="A341">
        <v>10</v>
      </c>
      <c r="B341" s="10">
        <v>340</v>
      </c>
      <c r="C341">
        <v>33</v>
      </c>
      <c r="D341">
        <v>42</v>
      </c>
      <c r="F341">
        <v>31</v>
      </c>
      <c r="G341" s="19">
        <v>538.46153849999996</v>
      </c>
      <c r="H341" s="19">
        <v>25</v>
      </c>
      <c r="I341" s="19"/>
      <c r="J341" s="19">
        <v>1900</v>
      </c>
      <c r="K341" s="10">
        <v>400</v>
      </c>
      <c r="L341">
        <v>1</v>
      </c>
      <c r="M341">
        <v>400</v>
      </c>
      <c r="N341">
        <v>500</v>
      </c>
      <c r="O341">
        <v>600</v>
      </c>
      <c r="P341"/>
      <c r="Q341"/>
      <c r="R341">
        <v>0</v>
      </c>
      <c r="S341"/>
      <c r="T341"/>
      <c r="U341">
        <f t="shared" si="5"/>
        <v>0</v>
      </c>
      <c r="V341" s="10">
        <v>3</v>
      </c>
    </row>
    <row r="342" spans="1:22" s="9" customFormat="1" x14ac:dyDescent="0.25">
      <c r="A342">
        <v>1</v>
      </c>
      <c r="B342" s="10">
        <v>341</v>
      </c>
      <c r="C342">
        <v>76</v>
      </c>
      <c r="D342">
        <v>83</v>
      </c>
      <c r="F342">
        <v>82</v>
      </c>
      <c r="G342" s="19">
        <v>403.84615380000002</v>
      </c>
      <c r="H342" s="19">
        <v>800</v>
      </c>
      <c r="I342" s="19"/>
      <c r="J342" s="19">
        <v>1800</v>
      </c>
      <c r="K342" s="10">
        <v>500</v>
      </c>
      <c r="L342">
        <v>1</v>
      </c>
      <c r="M342">
        <v>500</v>
      </c>
      <c r="N342">
        <v>200</v>
      </c>
      <c r="O342">
        <v>500</v>
      </c>
      <c r="P342"/>
      <c r="Q342"/>
      <c r="R342">
        <v>200</v>
      </c>
      <c r="S342"/>
      <c r="T342"/>
      <c r="U342">
        <f t="shared" si="5"/>
        <v>200</v>
      </c>
      <c r="V342" s="10">
        <v>3</v>
      </c>
    </row>
    <row r="343" spans="1:22" s="9" customFormat="1" x14ac:dyDescent="0.25">
      <c r="A343">
        <v>1</v>
      </c>
      <c r="B343" s="10">
        <v>342</v>
      </c>
      <c r="C343">
        <v>74</v>
      </c>
      <c r="D343">
        <v>75</v>
      </c>
      <c r="F343">
        <v>79</v>
      </c>
      <c r="G343" s="19">
        <v>572.11538459999997</v>
      </c>
      <c r="H343" s="19">
        <v>600</v>
      </c>
      <c r="I343" s="19"/>
      <c r="J343" s="19">
        <v>1550</v>
      </c>
      <c r="K343" s="10">
        <v>850</v>
      </c>
      <c r="L343">
        <v>1</v>
      </c>
      <c r="M343">
        <v>600</v>
      </c>
      <c r="N343">
        <v>200</v>
      </c>
      <c r="O343">
        <v>850</v>
      </c>
      <c r="P343"/>
      <c r="Q343"/>
      <c r="R343">
        <v>100</v>
      </c>
      <c r="S343"/>
      <c r="T343"/>
      <c r="U343">
        <f t="shared" si="5"/>
        <v>100</v>
      </c>
      <c r="V343" s="10">
        <v>3</v>
      </c>
    </row>
    <row r="344" spans="1:22" s="9" customFormat="1" x14ac:dyDescent="0.25">
      <c r="A344">
        <v>1</v>
      </c>
      <c r="B344" s="10">
        <v>343</v>
      </c>
      <c r="C344">
        <v>77</v>
      </c>
      <c r="D344">
        <v>78</v>
      </c>
      <c r="F344">
        <v>72</v>
      </c>
      <c r="G344" s="19">
        <v>400</v>
      </c>
      <c r="H344" s="19">
        <v>554.52662720000001</v>
      </c>
      <c r="I344" s="19"/>
      <c r="J344" s="19">
        <v>1345</v>
      </c>
      <c r="K344" s="10">
        <v>1300</v>
      </c>
      <c r="L344">
        <v>1</v>
      </c>
      <c r="M344">
        <v>400</v>
      </c>
      <c r="N344">
        <v>150</v>
      </c>
      <c r="O344">
        <v>1050</v>
      </c>
      <c r="P344"/>
      <c r="Q344"/>
      <c r="R344">
        <v>105</v>
      </c>
      <c r="S344"/>
      <c r="T344"/>
      <c r="U344">
        <f t="shared" si="5"/>
        <v>105</v>
      </c>
      <c r="V344" s="10">
        <v>3</v>
      </c>
    </row>
    <row r="345" spans="1:22" s="9" customFormat="1" x14ac:dyDescent="0.25">
      <c r="A345">
        <v>1</v>
      </c>
      <c r="B345" s="10">
        <v>344</v>
      </c>
      <c r="C345">
        <v>80</v>
      </c>
      <c r="D345">
        <v>81</v>
      </c>
      <c r="F345">
        <v>73</v>
      </c>
      <c r="G345" s="19">
        <v>588.46153849999996</v>
      </c>
      <c r="H345" s="19">
        <v>-185.9375</v>
      </c>
      <c r="I345" s="19"/>
      <c r="J345" s="19">
        <v>1850</v>
      </c>
      <c r="K345" s="10">
        <v>400</v>
      </c>
      <c r="L345">
        <v>1</v>
      </c>
      <c r="M345">
        <v>400</v>
      </c>
      <c r="N345">
        <v>225</v>
      </c>
      <c r="O345">
        <v>650</v>
      </c>
      <c r="P345"/>
      <c r="Q345"/>
      <c r="R345">
        <v>0</v>
      </c>
      <c r="S345"/>
      <c r="T345"/>
      <c r="U345">
        <f t="shared" si="5"/>
        <v>0</v>
      </c>
      <c r="V345" s="10">
        <v>3</v>
      </c>
    </row>
    <row r="346" spans="1:22" s="9" customFormat="1" x14ac:dyDescent="0.25">
      <c r="A346">
        <v>2</v>
      </c>
      <c r="B346" s="10">
        <v>345</v>
      </c>
      <c r="C346">
        <v>80</v>
      </c>
      <c r="D346">
        <v>82</v>
      </c>
      <c r="F346">
        <v>72</v>
      </c>
      <c r="G346" s="19">
        <v>338.46153850000002</v>
      </c>
      <c r="H346" s="19">
        <v>420</v>
      </c>
      <c r="I346" s="19"/>
      <c r="J346" s="19">
        <v>2090</v>
      </c>
      <c r="K346" s="10">
        <v>400</v>
      </c>
      <c r="L346">
        <v>1</v>
      </c>
      <c r="M346">
        <v>650</v>
      </c>
      <c r="N346">
        <v>150</v>
      </c>
      <c r="O346">
        <v>400</v>
      </c>
      <c r="P346"/>
      <c r="Q346"/>
      <c r="R346">
        <v>10</v>
      </c>
      <c r="S346"/>
      <c r="T346"/>
      <c r="U346">
        <f t="shared" si="5"/>
        <v>10</v>
      </c>
      <c r="V346" s="10">
        <v>3</v>
      </c>
    </row>
    <row r="347" spans="1:22" s="9" customFormat="1" x14ac:dyDescent="0.25">
      <c r="A347">
        <v>2</v>
      </c>
      <c r="B347" s="10">
        <v>346</v>
      </c>
      <c r="C347">
        <v>75</v>
      </c>
      <c r="D347">
        <v>81</v>
      </c>
      <c r="F347">
        <v>74</v>
      </c>
      <c r="G347" s="19">
        <v>338.46153850000002</v>
      </c>
      <c r="H347" s="19">
        <v>420</v>
      </c>
      <c r="I347" s="19"/>
      <c r="J347" s="19">
        <v>2090</v>
      </c>
      <c r="K347" s="10">
        <v>400</v>
      </c>
      <c r="L347">
        <v>1</v>
      </c>
      <c r="M347">
        <v>400</v>
      </c>
      <c r="N347">
        <v>100</v>
      </c>
      <c r="O347">
        <v>400</v>
      </c>
      <c r="P347"/>
      <c r="Q347"/>
      <c r="R347">
        <v>10</v>
      </c>
      <c r="S347"/>
      <c r="T347"/>
      <c r="U347">
        <f t="shared" si="5"/>
        <v>10</v>
      </c>
      <c r="V347" s="10">
        <v>3</v>
      </c>
    </row>
    <row r="348" spans="1:22" s="9" customFormat="1" x14ac:dyDescent="0.25">
      <c r="A348">
        <v>2</v>
      </c>
      <c r="B348" s="10">
        <v>347</v>
      </c>
      <c r="C348">
        <v>79</v>
      </c>
      <c r="D348">
        <v>78</v>
      </c>
      <c r="F348">
        <v>73</v>
      </c>
      <c r="G348" s="19">
        <v>515.38461540000003</v>
      </c>
      <c r="H348" s="19">
        <v>385</v>
      </c>
      <c r="I348" s="19"/>
      <c r="J348" s="19">
        <v>1600</v>
      </c>
      <c r="K348" s="10">
        <v>1000</v>
      </c>
      <c r="L348">
        <v>0</v>
      </c>
      <c r="M348"/>
      <c r="N348"/>
      <c r="O348">
        <v>900</v>
      </c>
      <c r="P348"/>
      <c r="Q348"/>
      <c r="R348">
        <v>0</v>
      </c>
      <c r="S348"/>
      <c r="T348"/>
      <c r="U348">
        <f t="shared" si="5"/>
        <v>0</v>
      </c>
      <c r="V348" s="10">
        <v>3</v>
      </c>
    </row>
    <row r="349" spans="1:22" s="9" customFormat="1" x14ac:dyDescent="0.25">
      <c r="A349">
        <v>2</v>
      </c>
      <c r="B349" s="10">
        <v>348</v>
      </c>
      <c r="C349">
        <v>76</v>
      </c>
      <c r="D349">
        <v>77</v>
      </c>
      <c r="F349">
        <v>83</v>
      </c>
      <c r="G349" s="19">
        <v>46.15384615</v>
      </c>
      <c r="H349" s="19">
        <v>425</v>
      </c>
      <c r="I349" s="19"/>
      <c r="J349" s="19">
        <v>1700</v>
      </c>
      <c r="K349" s="10">
        <v>1200</v>
      </c>
      <c r="L349">
        <v>1</v>
      </c>
      <c r="M349">
        <v>700</v>
      </c>
      <c r="N349">
        <v>200</v>
      </c>
      <c r="O349">
        <v>600</v>
      </c>
      <c r="P349"/>
      <c r="Q349"/>
      <c r="R349">
        <v>200</v>
      </c>
      <c r="S349"/>
      <c r="T349"/>
      <c r="U349">
        <f t="shared" si="5"/>
        <v>200</v>
      </c>
      <c r="V349" s="10">
        <v>3</v>
      </c>
    </row>
    <row r="350" spans="1:22" s="9" customFormat="1" x14ac:dyDescent="0.25">
      <c r="A350">
        <v>3</v>
      </c>
      <c r="B350" s="10">
        <v>349</v>
      </c>
      <c r="C350">
        <v>81</v>
      </c>
      <c r="D350">
        <v>80</v>
      </c>
      <c r="F350">
        <v>79</v>
      </c>
      <c r="G350" s="19">
        <v>-300.96153850000002</v>
      </c>
      <c r="H350" s="19">
        <v>557.20164609999995</v>
      </c>
      <c r="I350" s="19"/>
      <c r="J350" s="19">
        <v>1650</v>
      </c>
      <c r="K350" s="10">
        <v>1350</v>
      </c>
      <c r="L350">
        <v>1</v>
      </c>
      <c r="M350">
        <v>400</v>
      </c>
      <c r="N350">
        <v>450</v>
      </c>
      <c r="O350">
        <v>400</v>
      </c>
      <c r="P350"/>
      <c r="Q350"/>
      <c r="R350">
        <v>450</v>
      </c>
      <c r="S350"/>
      <c r="T350"/>
      <c r="U350">
        <f t="shared" si="5"/>
        <v>450</v>
      </c>
      <c r="V350" s="10">
        <v>3</v>
      </c>
    </row>
    <row r="351" spans="1:22" s="9" customFormat="1" x14ac:dyDescent="0.25">
      <c r="A351">
        <v>3</v>
      </c>
      <c r="B351" s="10">
        <v>350</v>
      </c>
      <c r="C351">
        <v>77</v>
      </c>
      <c r="D351">
        <v>73</v>
      </c>
      <c r="F351">
        <v>75</v>
      </c>
      <c r="G351" s="19">
        <v>734.61538459999997</v>
      </c>
      <c r="H351" s="19">
        <v>387.60330579999999</v>
      </c>
      <c r="I351" s="19"/>
      <c r="J351" s="19">
        <v>1300</v>
      </c>
      <c r="K351" s="10">
        <v>1100</v>
      </c>
      <c r="L351">
        <v>1</v>
      </c>
      <c r="M351">
        <v>400</v>
      </c>
      <c r="N351">
        <v>200</v>
      </c>
      <c r="O351">
        <v>1200</v>
      </c>
      <c r="P351"/>
      <c r="Q351"/>
      <c r="R351">
        <v>0</v>
      </c>
      <c r="S351"/>
      <c r="T351"/>
      <c r="U351">
        <f t="shared" si="5"/>
        <v>0</v>
      </c>
      <c r="V351" s="10">
        <v>3</v>
      </c>
    </row>
    <row r="352" spans="1:22" s="9" customFormat="1" x14ac:dyDescent="0.25">
      <c r="A352">
        <v>3</v>
      </c>
      <c r="B352" s="10">
        <v>351</v>
      </c>
      <c r="C352">
        <v>74</v>
      </c>
      <c r="D352">
        <v>78</v>
      </c>
      <c r="F352">
        <v>83</v>
      </c>
      <c r="G352" s="19">
        <v>415.38461539999997</v>
      </c>
      <c r="H352" s="19">
        <v>540</v>
      </c>
      <c r="I352" s="19"/>
      <c r="J352" s="19">
        <v>1600</v>
      </c>
      <c r="K352" s="10">
        <v>1000</v>
      </c>
      <c r="L352">
        <v>1</v>
      </c>
      <c r="M352">
        <v>700</v>
      </c>
      <c r="N352">
        <v>100</v>
      </c>
      <c r="O352">
        <v>800</v>
      </c>
      <c r="P352"/>
      <c r="Q352"/>
      <c r="R352">
        <v>100</v>
      </c>
      <c r="S352"/>
      <c r="T352"/>
      <c r="U352">
        <f t="shared" si="5"/>
        <v>100</v>
      </c>
      <c r="V352" s="10">
        <v>3</v>
      </c>
    </row>
    <row r="353" spans="1:22" s="9" customFormat="1" x14ac:dyDescent="0.25">
      <c r="A353">
        <v>3</v>
      </c>
      <c r="B353" s="10">
        <v>352</v>
      </c>
      <c r="C353">
        <v>82</v>
      </c>
      <c r="D353">
        <v>76</v>
      </c>
      <c r="F353">
        <v>72</v>
      </c>
      <c r="G353" s="19">
        <v>246.1538462</v>
      </c>
      <c r="H353" s="19">
        <v>533.33333330000005</v>
      </c>
      <c r="I353" s="19"/>
      <c r="J353" s="19">
        <v>1550</v>
      </c>
      <c r="K353" s="10">
        <v>1200</v>
      </c>
      <c r="L353">
        <v>1</v>
      </c>
      <c r="M353">
        <v>1100</v>
      </c>
      <c r="N353">
        <v>250</v>
      </c>
      <c r="O353">
        <v>800</v>
      </c>
      <c r="P353"/>
      <c r="Q353"/>
      <c r="R353">
        <v>150</v>
      </c>
      <c r="S353"/>
      <c r="T353"/>
      <c r="U353">
        <f t="shared" si="5"/>
        <v>150</v>
      </c>
      <c r="V353" s="10">
        <v>3</v>
      </c>
    </row>
    <row r="354" spans="1:22" s="9" customFormat="1" x14ac:dyDescent="0.25">
      <c r="A354">
        <v>4</v>
      </c>
      <c r="B354" s="10">
        <v>353</v>
      </c>
      <c r="C354">
        <v>82</v>
      </c>
      <c r="D354">
        <v>78</v>
      </c>
      <c r="F354">
        <v>72</v>
      </c>
      <c r="G354" s="19">
        <v>365.38461539999997</v>
      </c>
      <c r="H354" s="19">
        <v>506.25</v>
      </c>
      <c r="I354" s="19"/>
      <c r="J354" s="19">
        <v>1650</v>
      </c>
      <c r="K354" s="10">
        <v>1000</v>
      </c>
      <c r="L354">
        <v>1</v>
      </c>
      <c r="M354">
        <v>750</v>
      </c>
      <c r="N354">
        <v>175</v>
      </c>
      <c r="O354">
        <v>750</v>
      </c>
      <c r="P354"/>
      <c r="Q354"/>
      <c r="R354">
        <v>100</v>
      </c>
      <c r="S354"/>
      <c r="T354"/>
      <c r="U354">
        <f t="shared" si="5"/>
        <v>100</v>
      </c>
      <c r="V354" s="10">
        <v>3</v>
      </c>
    </row>
    <row r="355" spans="1:22" s="9" customFormat="1" x14ac:dyDescent="0.25">
      <c r="A355">
        <v>4</v>
      </c>
      <c r="B355" s="10">
        <v>354</v>
      </c>
      <c r="C355">
        <v>75</v>
      </c>
      <c r="D355">
        <v>80</v>
      </c>
      <c r="F355">
        <v>77</v>
      </c>
      <c r="G355" s="19">
        <v>615.38461540000003</v>
      </c>
      <c r="H355" s="19">
        <v>400</v>
      </c>
      <c r="I355" s="19"/>
      <c r="J355" s="19">
        <v>900</v>
      </c>
      <c r="K355" s="10">
        <v>1600</v>
      </c>
      <c r="L355">
        <v>0</v>
      </c>
      <c r="M355"/>
      <c r="N355"/>
      <c r="O355">
        <v>1600</v>
      </c>
      <c r="P355"/>
      <c r="Q355"/>
      <c r="R355">
        <v>0</v>
      </c>
      <c r="S355"/>
      <c r="T355"/>
      <c r="U355">
        <f t="shared" si="5"/>
        <v>0</v>
      </c>
      <c r="V355" s="10">
        <v>3</v>
      </c>
    </row>
    <row r="356" spans="1:22" s="9" customFormat="1" x14ac:dyDescent="0.25">
      <c r="A356">
        <v>4</v>
      </c>
      <c r="B356" s="10">
        <v>355</v>
      </c>
      <c r="C356">
        <v>73</v>
      </c>
      <c r="D356">
        <v>79</v>
      </c>
      <c r="F356">
        <v>74</v>
      </c>
      <c r="G356" s="19">
        <v>-234.6153846</v>
      </c>
      <c r="H356" s="19">
        <v>376.66015629999998</v>
      </c>
      <c r="I356" s="19"/>
      <c r="J356" s="19">
        <v>1550</v>
      </c>
      <c r="K356" s="10">
        <v>1600</v>
      </c>
      <c r="L356">
        <v>1</v>
      </c>
      <c r="M356">
        <v>750</v>
      </c>
      <c r="N356">
        <v>150</v>
      </c>
      <c r="O356">
        <v>750</v>
      </c>
      <c r="P356"/>
      <c r="Q356"/>
      <c r="R356">
        <v>200</v>
      </c>
      <c r="S356"/>
      <c r="T356"/>
      <c r="U356">
        <f t="shared" si="5"/>
        <v>200</v>
      </c>
      <c r="V356" s="10">
        <v>3</v>
      </c>
    </row>
    <row r="357" spans="1:22" s="9" customFormat="1" x14ac:dyDescent="0.25">
      <c r="A357">
        <v>4</v>
      </c>
      <c r="B357" s="10">
        <v>356</v>
      </c>
      <c r="C357">
        <v>76</v>
      </c>
      <c r="D357">
        <v>83</v>
      </c>
      <c r="F357">
        <v>81</v>
      </c>
      <c r="G357" s="19">
        <v>403.84615380000002</v>
      </c>
      <c r="H357" s="19">
        <v>800</v>
      </c>
      <c r="I357" s="19"/>
      <c r="J357" s="19">
        <v>1800</v>
      </c>
      <c r="K357" s="10">
        <v>500</v>
      </c>
      <c r="L357">
        <v>1</v>
      </c>
      <c r="M357">
        <v>500</v>
      </c>
      <c r="N357">
        <v>250</v>
      </c>
      <c r="O357">
        <v>500</v>
      </c>
      <c r="P357"/>
      <c r="Q357"/>
      <c r="R357">
        <v>200</v>
      </c>
      <c r="S357"/>
      <c r="T357"/>
      <c r="U357">
        <f t="shared" si="5"/>
        <v>200</v>
      </c>
      <c r="V357" s="10">
        <v>3</v>
      </c>
    </row>
    <row r="358" spans="1:22" s="9" customFormat="1" x14ac:dyDescent="0.25">
      <c r="A358">
        <v>5</v>
      </c>
      <c r="B358" s="10">
        <v>357</v>
      </c>
      <c r="C358">
        <v>76</v>
      </c>
      <c r="D358">
        <v>74</v>
      </c>
      <c r="F358">
        <v>75</v>
      </c>
      <c r="G358" s="19">
        <v>237.5</v>
      </c>
      <c r="H358" s="19">
        <v>408.10650889999999</v>
      </c>
      <c r="I358" s="19"/>
      <c r="J358" s="19">
        <v>1985</v>
      </c>
      <c r="K358" s="10">
        <v>650</v>
      </c>
      <c r="L358">
        <v>1</v>
      </c>
      <c r="M358">
        <v>400</v>
      </c>
      <c r="N358">
        <v>115</v>
      </c>
      <c r="O358">
        <v>400</v>
      </c>
      <c r="P358"/>
      <c r="Q358"/>
      <c r="R358">
        <v>115</v>
      </c>
      <c r="S358"/>
      <c r="T358"/>
      <c r="U358">
        <f t="shared" si="5"/>
        <v>115</v>
      </c>
      <c r="V358" s="10">
        <v>3</v>
      </c>
    </row>
    <row r="359" spans="1:22" s="9" customFormat="1" x14ac:dyDescent="0.25">
      <c r="A359">
        <v>5</v>
      </c>
      <c r="B359" s="10">
        <v>358</v>
      </c>
      <c r="C359">
        <v>73</v>
      </c>
      <c r="D359">
        <v>81</v>
      </c>
      <c r="F359">
        <v>72</v>
      </c>
      <c r="G359" s="19">
        <v>515.38461540000003</v>
      </c>
      <c r="H359" s="19">
        <v>535</v>
      </c>
      <c r="I359" s="19"/>
      <c r="J359" s="19">
        <v>1525</v>
      </c>
      <c r="K359" s="10">
        <v>1000</v>
      </c>
      <c r="L359">
        <v>1</v>
      </c>
      <c r="M359">
        <v>700</v>
      </c>
      <c r="N359">
        <v>185</v>
      </c>
      <c r="O359">
        <v>900</v>
      </c>
      <c r="P359"/>
      <c r="Q359"/>
      <c r="R359">
        <v>75</v>
      </c>
      <c r="S359"/>
      <c r="T359"/>
      <c r="U359">
        <f t="shared" si="5"/>
        <v>75</v>
      </c>
      <c r="V359" s="10">
        <v>3</v>
      </c>
    </row>
    <row r="360" spans="1:22" s="9" customFormat="1" x14ac:dyDescent="0.25">
      <c r="A360">
        <v>5</v>
      </c>
      <c r="B360" s="10">
        <v>359</v>
      </c>
      <c r="C360">
        <v>79</v>
      </c>
      <c r="D360">
        <v>82</v>
      </c>
      <c r="F360">
        <v>78</v>
      </c>
      <c r="G360" s="19">
        <v>365.38461539999997</v>
      </c>
      <c r="H360" s="19">
        <v>506.25</v>
      </c>
      <c r="I360" s="19"/>
      <c r="J360" s="19">
        <v>1650</v>
      </c>
      <c r="K360" s="10">
        <v>1000</v>
      </c>
      <c r="L360">
        <v>1</v>
      </c>
      <c r="M360">
        <v>750</v>
      </c>
      <c r="N360">
        <v>200</v>
      </c>
      <c r="O360">
        <v>750</v>
      </c>
      <c r="P360"/>
      <c r="Q360"/>
      <c r="R360">
        <v>100</v>
      </c>
      <c r="S360"/>
      <c r="T360"/>
      <c r="U360">
        <f t="shared" si="5"/>
        <v>100</v>
      </c>
      <c r="V360" s="10">
        <v>3</v>
      </c>
    </row>
    <row r="361" spans="1:22" s="9" customFormat="1" x14ac:dyDescent="0.25">
      <c r="A361">
        <v>5</v>
      </c>
      <c r="B361" s="10">
        <v>360</v>
      </c>
      <c r="C361">
        <v>83</v>
      </c>
      <c r="D361">
        <v>80</v>
      </c>
      <c r="F361">
        <v>77</v>
      </c>
      <c r="G361" s="19">
        <v>553.84615380000002</v>
      </c>
      <c r="H361" s="19">
        <v>400</v>
      </c>
      <c r="I361" s="19"/>
      <c r="J361" s="19">
        <v>1700</v>
      </c>
      <c r="K361" s="10">
        <v>800</v>
      </c>
      <c r="L361">
        <v>0</v>
      </c>
      <c r="M361"/>
      <c r="N361"/>
      <c r="O361">
        <v>800</v>
      </c>
      <c r="P361"/>
      <c r="Q361"/>
      <c r="R361">
        <v>0</v>
      </c>
      <c r="S361"/>
      <c r="T361"/>
      <c r="U361">
        <f t="shared" si="5"/>
        <v>0</v>
      </c>
      <c r="V361" s="10">
        <v>3</v>
      </c>
    </row>
    <row r="362" spans="1:22" s="9" customFormat="1" x14ac:dyDescent="0.25">
      <c r="A362">
        <v>6</v>
      </c>
      <c r="B362" s="10">
        <v>361</v>
      </c>
      <c r="C362">
        <v>80</v>
      </c>
      <c r="D362">
        <v>76</v>
      </c>
      <c r="F362">
        <v>72</v>
      </c>
      <c r="G362" s="19">
        <v>438.46153850000002</v>
      </c>
      <c r="H362" s="19">
        <v>306.25</v>
      </c>
      <c r="I362" s="19"/>
      <c r="J362" s="19">
        <v>2000</v>
      </c>
      <c r="K362" s="10">
        <v>400</v>
      </c>
      <c r="L362">
        <v>1</v>
      </c>
      <c r="M362">
        <v>400</v>
      </c>
      <c r="N362">
        <v>0</v>
      </c>
      <c r="O362">
        <v>500</v>
      </c>
      <c r="P362"/>
      <c r="Q362"/>
      <c r="R362">
        <v>0</v>
      </c>
      <c r="S362"/>
      <c r="T362"/>
      <c r="U362">
        <f t="shared" si="5"/>
        <v>0</v>
      </c>
      <c r="V362" s="10">
        <v>3</v>
      </c>
    </row>
    <row r="363" spans="1:22" s="9" customFormat="1" x14ac:dyDescent="0.25">
      <c r="A363">
        <v>6</v>
      </c>
      <c r="B363" s="10">
        <v>362</v>
      </c>
      <c r="C363">
        <v>83</v>
      </c>
      <c r="D363">
        <v>81</v>
      </c>
      <c r="F363">
        <v>79</v>
      </c>
      <c r="G363" s="19">
        <v>872.11538459999997</v>
      </c>
      <c r="H363" s="19">
        <v>-1431.851852</v>
      </c>
      <c r="I363" s="19"/>
      <c r="J363" s="19">
        <v>1540</v>
      </c>
      <c r="K363" s="10">
        <v>450</v>
      </c>
      <c r="L363">
        <v>1</v>
      </c>
      <c r="M363">
        <v>400</v>
      </c>
      <c r="N363">
        <v>25</v>
      </c>
      <c r="O363">
        <v>950</v>
      </c>
      <c r="P363"/>
      <c r="Q363"/>
      <c r="R363">
        <v>10</v>
      </c>
      <c r="S363"/>
      <c r="T363"/>
      <c r="U363">
        <f t="shared" si="5"/>
        <v>10</v>
      </c>
      <c r="V363" s="10">
        <v>3</v>
      </c>
    </row>
    <row r="364" spans="1:22" s="9" customFormat="1" x14ac:dyDescent="0.25">
      <c r="A364">
        <v>6</v>
      </c>
      <c r="B364" s="10">
        <v>363</v>
      </c>
      <c r="C364">
        <v>75</v>
      </c>
      <c r="D364">
        <v>78</v>
      </c>
      <c r="F364">
        <v>82</v>
      </c>
      <c r="G364" s="19">
        <v>338.46153850000002</v>
      </c>
      <c r="H364" s="19">
        <v>400</v>
      </c>
      <c r="I364" s="19"/>
      <c r="J364" s="19">
        <v>2100</v>
      </c>
      <c r="K364" s="10">
        <v>400</v>
      </c>
      <c r="L364">
        <v>1</v>
      </c>
      <c r="M364">
        <v>400</v>
      </c>
      <c r="N364">
        <v>0</v>
      </c>
      <c r="O364">
        <v>400</v>
      </c>
      <c r="P364"/>
      <c r="Q364"/>
      <c r="R364">
        <v>0</v>
      </c>
      <c r="S364"/>
      <c r="T364"/>
      <c r="U364">
        <f t="shared" si="5"/>
        <v>0</v>
      </c>
      <c r="V364" s="10">
        <v>3</v>
      </c>
    </row>
    <row r="365" spans="1:22" s="9" customFormat="1" x14ac:dyDescent="0.25">
      <c r="A365">
        <v>6</v>
      </c>
      <c r="B365" s="10">
        <v>364</v>
      </c>
      <c r="C365">
        <v>74</v>
      </c>
      <c r="D365">
        <v>73</v>
      </c>
      <c r="F365">
        <v>77</v>
      </c>
      <c r="G365" s="19">
        <v>461.53846149999998</v>
      </c>
      <c r="H365" s="19">
        <v>392.34693879999998</v>
      </c>
      <c r="I365" s="19"/>
      <c r="J365" s="19">
        <v>1850</v>
      </c>
      <c r="K365" s="10">
        <v>700</v>
      </c>
      <c r="L365">
        <v>0</v>
      </c>
      <c r="M365"/>
      <c r="N365"/>
      <c r="O365">
        <v>650</v>
      </c>
      <c r="P365"/>
      <c r="Q365"/>
      <c r="R365">
        <v>0</v>
      </c>
      <c r="S365"/>
      <c r="T365"/>
      <c r="U365">
        <f t="shared" si="5"/>
        <v>0</v>
      </c>
      <c r="V365" s="10">
        <v>3</v>
      </c>
    </row>
    <row r="366" spans="1:22" s="9" customFormat="1" x14ac:dyDescent="0.25">
      <c r="A366">
        <v>7</v>
      </c>
      <c r="B366" s="10">
        <v>365</v>
      </c>
      <c r="C366">
        <v>81</v>
      </c>
      <c r="D366">
        <v>77</v>
      </c>
      <c r="F366">
        <v>82</v>
      </c>
      <c r="G366" s="19">
        <v>49.03846154</v>
      </c>
      <c r="H366" s="19">
        <v>103.70370370000001</v>
      </c>
      <c r="I366" s="19"/>
      <c r="J366" s="19">
        <v>1750</v>
      </c>
      <c r="K366" s="10">
        <v>1350</v>
      </c>
      <c r="L366">
        <v>1</v>
      </c>
      <c r="M366">
        <v>800</v>
      </c>
      <c r="N366">
        <v>300</v>
      </c>
      <c r="O366">
        <v>750</v>
      </c>
      <c r="P366"/>
      <c r="Q366"/>
      <c r="R366">
        <v>0</v>
      </c>
      <c r="S366"/>
      <c r="T366"/>
      <c r="U366">
        <f t="shared" si="5"/>
        <v>0</v>
      </c>
      <c r="V366" s="10">
        <v>3</v>
      </c>
    </row>
    <row r="367" spans="1:22" s="9" customFormat="1" x14ac:dyDescent="0.25">
      <c r="A367">
        <v>7</v>
      </c>
      <c r="B367" s="10">
        <v>366</v>
      </c>
      <c r="C367">
        <v>75</v>
      </c>
      <c r="D367">
        <v>78</v>
      </c>
      <c r="F367">
        <v>79</v>
      </c>
      <c r="G367" s="19">
        <v>396.15384619999998</v>
      </c>
      <c r="H367" s="19">
        <v>534.89583330000005</v>
      </c>
      <c r="I367" s="19"/>
      <c r="J367" s="19">
        <v>1450</v>
      </c>
      <c r="K367" s="10">
        <v>1200</v>
      </c>
      <c r="L367">
        <v>1</v>
      </c>
      <c r="M367">
        <v>900</v>
      </c>
      <c r="N367">
        <v>125</v>
      </c>
      <c r="O367">
        <v>950</v>
      </c>
      <c r="P367"/>
      <c r="Q367"/>
      <c r="R367">
        <v>100</v>
      </c>
      <c r="S367"/>
      <c r="T367"/>
      <c r="U367">
        <f t="shared" si="5"/>
        <v>100</v>
      </c>
      <c r="V367" s="10">
        <v>3</v>
      </c>
    </row>
    <row r="368" spans="1:22" s="9" customFormat="1" x14ac:dyDescent="0.25">
      <c r="A368">
        <v>7</v>
      </c>
      <c r="B368" s="10">
        <v>367</v>
      </c>
      <c r="C368">
        <v>83</v>
      </c>
      <c r="D368">
        <v>72</v>
      </c>
      <c r="F368">
        <v>80</v>
      </c>
      <c r="G368" s="19">
        <v>338.46153850000002</v>
      </c>
      <c r="H368" s="19">
        <v>400</v>
      </c>
      <c r="I368" s="19"/>
      <c r="J368" s="19">
        <v>2100</v>
      </c>
      <c r="K368" s="10">
        <v>400</v>
      </c>
      <c r="L368">
        <v>1</v>
      </c>
      <c r="M368">
        <v>400</v>
      </c>
      <c r="N368">
        <v>500</v>
      </c>
      <c r="O368">
        <v>400</v>
      </c>
      <c r="P368"/>
      <c r="Q368"/>
      <c r="R368">
        <v>0</v>
      </c>
      <c r="S368"/>
      <c r="T368"/>
      <c r="U368">
        <f t="shared" si="5"/>
        <v>0</v>
      </c>
      <c r="V368" s="10">
        <v>3</v>
      </c>
    </row>
    <row r="369" spans="1:22" s="9" customFormat="1" x14ac:dyDescent="0.25">
      <c r="A369">
        <v>7</v>
      </c>
      <c r="B369" s="10">
        <v>368</v>
      </c>
      <c r="C369">
        <v>76</v>
      </c>
      <c r="D369">
        <v>73</v>
      </c>
      <c r="F369">
        <v>74</v>
      </c>
      <c r="G369" s="19">
        <v>338.46153850000002</v>
      </c>
      <c r="H369" s="19">
        <v>400</v>
      </c>
      <c r="I369" s="19"/>
      <c r="J369" s="19">
        <v>2100</v>
      </c>
      <c r="K369" s="10">
        <v>400</v>
      </c>
      <c r="L369">
        <v>0</v>
      </c>
      <c r="M369"/>
      <c r="N369"/>
      <c r="O369">
        <v>400</v>
      </c>
      <c r="P369"/>
      <c r="Q369"/>
      <c r="R369">
        <v>0</v>
      </c>
      <c r="S369"/>
      <c r="T369"/>
      <c r="U369">
        <f t="shared" si="5"/>
        <v>0</v>
      </c>
      <c r="V369" s="10">
        <v>3</v>
      </c>
    </row>
    <row r="370" spans="1:22" s="9" customFormat="1" x14ac:dyDescent="0.25">
      <c r="A370">
        <v>8</v>
      </c>
      <c r="B370" s="10">
        <v>369</v>
      </c>
      <c r="C370">
        <v>74</v>
      </c>
      <c r="D370">
        <v>80</v>
      </c>
      <c r="F370">
        <v>72</v>
      </c>
      <c r="G370" s="19">
        <v>553.84615380000002</v>
      </c>
      <c r="H370" s="19">
        <v>400</v>
      </c>
      <c r="I370" s="19"/>
      <c r="J370" s="19">
        <v>1700</v>
      </c>
      <c r="K370" s="10">
        <v>800</v>
      </c>
      <c r="L370">
        <v>1</v>
      </c>
      <c r="M370">
        <v>600</v>
      </c>
      <c r="N370">
        <v>180</v>
      </c>
      <c r="O370">
        <v>800</v>
      </c>
      <c r="P370"/>
      <c r="Q370"/>
      <c r="R370">
        <v>0</v>
      </c>
      <c r="S370"/>
      <c r="T370"/>
      <c r="U370">
        <f t="shared" si="5"/>
        <v>0</v>
      </c>
      <c r="V370" s="10">
        <v>3</v>
      </c>
    </row>
    <row r="371" spans="1:22" s="9" customFormat="1" x14ac:dyDescent="0.25">
      <c r="A371">
        <v>8</v>
      </c>
      <c r="B371" s="10">
        <v>370</v>
      </c>
      <c r="C371">
        <v>77</v>
      </c>
      <c r="D371">
        <v>83</v>
      </c>
      <c r="F371">
        <v>76</v>
      </c>
      <c r="G371" s="19">
        <v>-65.38461538</v>
      </c>
      <c r="H371" s="19">
        <v>192.5619835</v>
      </c>
      <c r="I371" s="19"/>
      <c r="J371" s="19">
        <v>1900</v>
      </c>
      <c r="K371" s="10">
        <v>1100</v>
      </c>
      <c r="L371">
        <v>1</v>
      </c>
      <c r="M371">
        <v>400</v>
      </c>
      <c r="N371">
        <v>200</v>
      </c>
      <c r="O371">
        <v>400</v>
      </c>
      <c r="P371"/>
      <c r="Q371"/>
      <c r="R371">
        <v>200</v>
      </c>
      <c r="S371"/>
      <c r="T371"/>
      <c r="U371">
        <f t="shared" si="5"/>
        <v>200</v>
      </c>
      <c r="V371" s="10">
        <v>3</v>
      </c>
    </row>
    <row r="372" spans="1:22" s="9" customFormat="1" x14ac:dyDescent="0.25">
      <c r="A372">
        <v>8</v>
      </c>
      <c r="B372" s="10">
        <v>371</v>
      </c>
      <c r="C372">
        <v>73</v>
      </c>
      <c r="D372">
        <v>75</v>
      </c>
      <c r="F372">
        <v>79</v>
      </c>
      <c r="G372" s="19">
        <v>650</v>
      </c>
      <c r="H372" s="19">
        <v>400</v>
      </c>
      <c r="I372" s="19"/>
      <c r="J372" s="19">
        <v>1200</v>
      </c>
      <c r="K372" s="10">
        <v>1300</v>
      </c>
      <c r="L372">
        <v>1</v>
      </c>
      <c r="M372">
        <v>900</v>
      </c>
      <c r="N372">
        <v>300</v>
      </c>
      <c r="O372">
        <v>1300</v>
      </c>
      <c r="P372"/>
      <c r="Q372"/>
      <c r="R372">
        <v>0</v>
      </c>
      <c r="S372"/>
      <c r="T372"/>
      <c r="U372">
        <f t="shared" si="5"/>
        <v>0</v>
      </c>
      <c r="V372" s="10">
        <v>3</v>
      </c>
    </row>
    <row r="373" spans="1:22" s="9" customFormat="1" x14ac:dyDescent="0.25">
      <c r="A373">
        <v>8</v>
      </c>
      <c r="B373" s="10">
        <v>372</v>
      </c>
      <c r="C373">
        <v>82</v>
      </c>
      <c r="D373">
        <v>78</v>
      </c>
      <c r="F373">
        <v>81</v>
      </c>
      <c r="G373" s="19">
        <v>515.38461540000003</v>
      </c>
      <c r="H373" s="19">
        <v>464.140625</v>
      </c>
      <c r="I373" s="19"/>
      <c r="J373" s="19">
        <v>965</v>
      </c>
      <c r="K373" s="10">
        <v>1600</v>
      </c>
      <c r="L373">
        <v>1</v>
      </c>
      <c r="M373">
        <v>1600</v>
      </c>
      <c r="N373">
        <v>500</v>
      </c>
      <c r="O373">
        <v>1500</v>
      </c>
      <c r="P373"/>
      <c r="Q373"/>
      <c r="R373">
        <v>35</v>
      </c>
      <c r="S373"/>
      <c r="T373"/>
      <c r="U373">
        <f t="shared" si="5"/>
        <v>35</v>
      </c>
      <c r="V373" s="10">
        <v>3</v>
      </c>
    </row>
    <row r="374" spans="1:22" s="9" customFormat="1" x14ac:dyDescent="0.25">
      <c r="A374">
        <v>9</v>
      </c>
      <c r="B374" s="10">
        <v>373</v>
      </c>
      <c r="C374">
        <v>81</v>
      </c>
      <c r="D374">
        <v>73</v>
      </c>
      <c r="F374">
        <v>74</v>
      </c>
      <c r="G374" s="19">
        <v>634.61538459999997</v>
      </c>
      <c r="H374" s="19">
        <v>400</v>
      </c>
      <c r="I374" s="19"/>
      <c r="J374" s="19">
        <v>1000</v>
      </c>
      <c r="K374" s="10">
        <v>1500</v>
      </c>
      <c r="L374">
        <v>1</v>
      </c>
      <c r="M374">
        <v>750</v>
      </c>
      <c r="N374">
        <v>200</v>
      </c>
      <c r="O374">
        <v>1500</v>
      </c>
      <c r="P374"/>
      <c r="Q374"/>
      <c r="R374">
        <v>0</v>
      </c>
      <c r="S374"/>
      <c r="T374"/>
      <c r="U374">
        <f t="shared" si="5"/>
        <v>0</v>
      </c>
      <c r="V374" s="10">
        <v>3</v>
      </c>
    </row>
    <row r="375" spans="1:22" s="9" customFormat="1" x14ac:dyDescent="0.25">
      <c r="A375">
        <v>9</v>
      </c>
      <c r="B375" s="10">
        <v>374</v>
      </c>
      <c r="C375">
        <v>78</v>
      </c>
      <c r="D375">
        <v>80</v>
      </c>
      <c r="F375">
        <v>76</v>
      </c>
      <c r="G375" s="19">
        <v>650</v>
      </c>
      <c r="H375" s="19">
        <v>400</v>
      </c>
      <c r="I375" s="19"/>
      <c r="J375" s="19">
        <v>1200</v>
      </c>
      <c r="K375" s="10">
        <v>1300</v>
      </c>
      <c r="L375">
        <v>1</v>
      </c>
      <c r="M375">
        <v>400</v>
      </c>
      <c r="N375">
        <v>250</v>
      </c>
      <c r="O375">
        <v>1300</v>
      </c>
      <c r="P375"/>
      <c r="Q375"/>
      <c r="R375">
        <v>0</v>
      </c>
      <c r="S375"/>
      <c r="T375"/>
      <c r="U375">
        <f t="shared" si="5"/>
        <v>0</v>
      </c>
      <c r="V375" s="10">
        <v>3</v>
      </c>
    </row>
    <row r="376" spans="1:22" s="9" customFormat="1" x14ac:dyDescent="0.25">
      <c r="A376">
        <v>9</v>
      </c>
      <c r="B376" s="10">
        <v>375</v>
      </c>
      <c r="C376">
        <v>77</v>
      </c>
      <c r="D376">
        <v>75</v>
      </c>
      <c r="F376">
        <v>79</v>
      </c>
      <c r="G376" s="19">
        <v>-153.8461538</v>
      </c>
      <c r="H376" s="19">
        <v>533.33333330000005</v>
      </c>
      <c r="I376" s="19"/>
      <c r="J376" s="19">
        <v>1700</v>
      </c>
      <c r="K376" s="10">
        <v>1200</v>
      </c>
      <c r="L376">
        <v>1</v>
      </c>
      <c r="M376">
        <v>1000</v>
      </c>
      <c r="N376">
        <v>75</v>
      </c>
      <c r="O376">
        <v>400</v>
      </c>
      <c r="P376"/>
      <c r="Q376"/>
      <c r="R376">
        <v>400</v>
      </c>
      <c r="S376"/>
      <c r="T376"/>
      <c r="U376">
        <f t="shared" si="5"/>
        <v>400</v>
      </c>
      <c r="V376" s="10">
        <v>3</v>
      </c>
    </row>
    <row r="377" spans="1:22" s="9" customFormat="1" x14ac:dyDescent="0.25">
      <c r="A377">
        <v>9</v>
      </c>
      <c r="B377" s="10">
        <v>376</v>
      </c>
      <c r="C377">
        <v>83</v>
      </c>
      <c r="D377">
        <v>72</v>
      </c>
      <c r="F377">
        <v>82</v>
      </c>
      <c r="G377" s="19">
        <v>511.53846149999998</v>
      </c>
      <c r="H377" s="19">
        <v>400</v>
      </c>
      <c r="I377" s="19"/>
      <c r="J377" s="19">
        <v>1800</v>
      </c>
      <c r="K377" s="10">
        <v>700</v>
      </c>
      <c r="L377">
        <v>1</v>
      </c>
      <c r="M377">
        <v>500</v>
      </c>
      <c r="N377">
        <v>300</v>
      </c>
      <c r="O377">
        <v>700</v>
      </c>
      <c r="P377"/>
      <c r="Q377"/>
      <c r="R377">
        <v>0</v>
      </c>
      <c r="S377"/>
      <c r="T377"/>
      <c r="U377">
        <f t="shared" si="5"/>
        <v>0</v>
      </c>
      <c r="V377" s="10">
        <v>3</v>
      </c>
    </row>
    <row r="378" spans="1:22" s="9" customFormat="1" x14ac:dyDescent="0.25">
      <c r="A378">
        <v>10</v>
      </c>
      <c r="B378" s="10">
        <v>377</v>
      </c>
      <c r="C378">
        <v>80</v>
      </c>
      <c r="D378">
        <v>83</v>
      </c>
      <c r="F378">
        <v>78</v>
      </c>
      <c r="G378" s="19">
        <v>538.46153849999996</v>
      </c>
      <c r="H378" s="19">
        <v>25</v>
      </c>
      <c r="I378" s="19"/>
      <c r="J378" s="19">
        <v>1900</v>
      </c>
      <c r="K378" s="10">
        <v>400</v>
      </c>
      <c r="L378">
        <v>1</v>
      </c>
      <c r="M378">
        <v>400</v>
      </c>
      <c r="N378">
        <v>100</v>
      </c>
      <c r="O378">
        <v>600</v>
      </c>
      <c r="P378"/>
      <c r="Q378"/>
      <c r="R378">
        <v>0</v>
      </c>
      <c r="S378"/>
      <c r="T378"/>
      <c r="U378">
        <f t="shared" si="5"/>
        <v>0</v>
      </c>
      <c r="V378" s="10">
        <v>3</v>
      </c>
    </row>
    <row r="379" spans="1:22" s="9" customFormat="1" x14ac:dyDescent="0.25">
      <c r="A379">
        <v>10</v>
      </c>
      <c r="B379" s="10">
        <v>378</v>
      </c>
      <c r="C379">
        <v>75</v>
      </c>
      <c r="D379">
        <v>79</v>
      </c>
      <c r="F379">
        <v>72</v>
      </c>
      <c r="G379" s="19">
        <v>15.38461538</v>
      </c>
      <c r="H379" s="19">
        <v>611.0625</v>
      </c>
      <c r="I379" s="19"/>
      <c r="J379" s="19">
        <v>1289</v>
      </c>
      <c r="K379" s="10">
        <v>1600</v>
      </c>
      <c r="L379">
        <v>1</v>
      </c>
      <c r="M379">
        <v>1100</v>
      </c>
      <c r="N379">
        <v>150</v>
      </c>
      <c r="O379">
        <v>1000</v>
      </c>
      <c r="P379"/>
      <c r="Q379"/>
      <c r="R379">
        <v>211</v>
      </c>
      <c r="S379"/>
      <c r="T379"/>
      <c r="U379">
        <f t="shared" si="5"/>
        <v>211</v>
      </c>
      <c r="V379" s="10">
        <v>3</v>
      </c>
    </row>
    <row r="380" spans="1:22" s="9" customFormat="1" x14ac:dyDescent="0.25">
      <c r="A380">
        <v>10</v>
      </c>
      <c r="B380" s="10">
        <v>379</v>
      </c>
      <c r="C380">
        <v>74</v>
      </c>
      <c r="D380">
        <v>73</v>
      </c>
      <c r="F380">
        <v>76</v>
      </c>
      <c r="G380" s="19">
        <v>615.38461540000003</v>
      </c>
      <c r="H380" s="19">
        <v>400</v>
      </c>
      <c r="I380" s="19"/>
      <c r="J380" s="19">
        <v>1500</v>
      </c>
      <c r="K380" s="10">
        <v>1000</v>
      </c>
      <c r="L380">
        <v>1</v>
      </c>
      <c r="M380">
        <v>400</v>
      </c>
      <c r="N380">
        <v>200</v>
      </c>
      <c r="O380">
        <v>1000</v>
      </c>
      <c r="P380"/>
      <c r="Q380"/>
      <c r="R380">
        <v>0</v>
      </c>
      <c r="S380"/>
      <c r="T380"/>
      <c r="U380">
        <f t="shared" si="5"/>
        <v>0</v>
      </c>
      <c r="V380" s="10">
        <v>3</v>
      </c>
    </row>
    <row r="381" spans="1:22" s="9" customFormat="1" x14ac:dyDescent="0.25">
      <c r="A381">
        <v>10</v>
      </c>
      <c r="B381" s="10">
        <v>380</v>
      </c>
      <c r="C381">
        <v>81</v>
      </c>
      <c r="D381">
        <v>82</v>
      </c>
      <c r="F381">
        <v>77</v>
      </c>
      <c r="G381" s="19">
        <v>791.34615380000002</v>
      </c>
      <c r="H381" s="19">
        <v>383.9476813</v>
      </c>
      <c r="I381" s="19"/>
      <c r="J381" s="19">
        <v>900</v>
      </c>
      <c r="K381" s="10">
        <v>1450</v>
      </c>
      <c r="L381">
        <v>0</v>
      </c>
      <c r="M381"/>
      <c r="N381"/>
      <c r="O381">
        <v>1600</v>
      </c>
      <c r="P381"/>
      <c r="Q381"/>
      <c r="R381">
        <v>0</v>
      </c>
      <c r="S381"/>
      <c r="T381"/>
      <c r="U381">
        <f t="shared" si="5"/>
        <v>0</v>
      </c>
      <c r="V381" s="10">
        <v>3</v>
      </c>
    </row>
    <row r="382" spans="1:22" s="9" customFormat="1" x14ac:dyDescent="0.25">
      <c r="A382">
        <v>1</v>
      </c>
      <c r="B382" s="10">
        <v>381</v>
      </c>
      <c r="C382">
        <v>58</v>
      </c>
      <c r="D382">
        <v>48</v>
      </c>
      <c r="E382">
        <v>52</v>
      </c>
      <c r="F382">
        <v>55</v>
      </c>
      <c r="G382" s="19">
        <v>387.5</v>
      </c>
      <c r="H382" s="19">
        <v>442.24852069999997</v>
      </c>
      <c r="I382" s="19">
        <v>442.24852069999997</v>
      </c>
      <c r="J382" s="19">
        <v>1890</v>
      </c>
      <c r="K382" s="10">
        <v>650</v>
      </c>
      <c r="L382">
        <v>1</v>
      </c>
      <c r="M382">
        <v>550</v>
      </c>
      <c r="N382">
        <v>35</v>
      </c>
      <c r="O382"/>
      <c r="P382">
        <v>550</v>
      </c>
      <c r="Q382">
        <v>550</v>
      </c>
      <c r="R382"/>
      <c r="S382">
        <v>30</v>
      </c>
      <c r="T382">
        <v>30</v>
      </c>
      <c r="U382">
        <f t="shared" si="5"/>
        <v>60</v>
      </c>
      <c r="V382" s="10">
        <v>4</v>
      </c>
    </row>
    <row r="383" spans="1:22" s="9" customFormat="1" x14ac:dyDescent="0.25">
      <c r="A383">
        <v>1</v>
      </c>
      <c r="B383" s="10">
        <v>382</v>
      </c>
      <c r="C383">
        <v>51</v>
      </c>
      <c r="D383">
        <v>46</v>
      </c>
      <c r="E383">
        <v>49</v>
      </c>
      <c r="F383">
        <v>45</v>
      </c>
      <c r="G383" s="19">
        <v>411.53846149999998</v>
      </c>
      <c r="H383" s="19">
        <v>654.16666669999995</v>
      </c>
      <c r="I383" s="19">
        <v>725</v>
      </c>
      <c r="J383" s="19">
        <v>1650</v>
      </c>
      <c r="K383" s="10">
        <v>600</v>
      </c>
      <c r="L383">
        <v>1</v>
      </c>
      <c r="M383">
        <v>600</v>
      </c>
      <c r="N383">
        <v>150</v>
      </c>
      <c r="O383"/>
      <c r="P383">
        <v>500</v>
      </c>
      <c r="Q383">
        <v>600</v>
      </c>
      <c r="R383"/>
      <c r="S383">
        <v>150</v>
      </c>
      <c r="T383">
        <v>150</v>
      </c>
      <c r="U383">
        <f t="shared" si="5"/>
        <v>300</v>
      </c>
      <c r="V383" s="10">
        <v>4</v>
      </c>
    </row>
    <row r="384" spans="1:22" s="9" customFormat="1" x14ac:dyDescent="0.25">
      <c r="A384">
        <v>1</v>
      </c>
      <c r="B384" s="10">
        <v>383</v>
      </c>
      <c r="C384">
        <v>57</v>
      </c>
      <c r="D384">
        <v>59</v>
      </c>
      <c r="E384">
        <v>56</v>
      </c>
      <c r="F384">
        <v>47</v>
      </c>
      <c r="G384" s="19">
        <v>525.96153849999996</v>
      </c>
      <c r="H384" s="19">
        <v>507.97606660000002</v>
      </c>
      <c r="I384" s="19">
        <v>564.21956299999999</v>
      </c>
      <c r="J384" s="19">
        <v>910</v>
      </c>
      <c r="K384" s="10">
        <v>1550</v>
      </c>
      <c r="L384">
        <v>1</v>
      </c>
      <c r="M384">
        <v>1400</v>
      </c>
      <c r="N384">
        <v>70</v>
      </c>
      <c r="O384"/>
      <c r="P384">
        <v>1400</v>
      </c>
      <c r="Q384">
        <v>1500</v>
      </c>
      <c r="R384"/>
      <c r="S384">
        <v>70</v>
      </c>
      <c r="T384">
        <v>70</v>
      </c>
      <c r="U384">
        <f t="shared" si="5"/>
        <v>140</v>
      </c>
      <c r="V384" s="10">
        <v>4</v>
      </c>
    </row>
    <row r="385" spans="1:22" s="9" customFormat="1" x14ac:dyDescent="0.25">
      <c r="A385">
        <v>1</v>
      </c>
      <c r="B385" s="10">
        <v>384</v>
      </c>
      <c r="C385">
        <v>44</v>
      </c>
      <c r="D385">
        <v>53</v>
      </c>
      <c r="E385">
        <v>50</v>
      </c>
      <c r="F385">
        <v>54</v>
      </c>
      <c r="G385" s="19">
        <v>333.65384619999998</v>
      </c>
      <c r="H385" s="19">
        <v>1175.206612</v>
      </c>
      <c r="I385" s="19">
        <v>1175.206612</v>
      </c>
      <c r="J385" s="19">
        <v>1250</v>
      </c>
      <c r="K385" s="10">
        <v>550</v>
      </c>
      <c r="L385">
        <v>1</v>
      </c>
      <c r="M385">
        <v>450</v>
      </c>
      <c r="N385">
        <v>30</v>
      </c>
      <c r="O385"/>
      <c r="P385">
        <v>450</v>
      </c>
      <c r="Q385">
        <v>450</v>
      </c>
      <c r="R385"/>
      <c r="S385">
        <v>400</v>
      </c>
      <c r="T385">
        <v>400</v>
      </c>
      <c r="U385">
        <f t="shared" si="5"/>
        <v>800</v>
      </c>
      <c r="V385" s="10">
        <v>4</v>
      </c>
    </row>
    <row r="386" spans="1:22" s="9" customFormat="1" x14ac:dyDescent="0.25">
      <c r="A386">
        <v>2</v>
      </c>
      <c r="B386" s="10">
        <v>385</v>
      </c>
      <c r="C386">
        <v>49</v>
      </c>
      <c r="D386">
        <v>52</v>
      </c>
      <c r="E386">
        <v>50</v>
      </c>
      <c r="F386">
        <v>47</v>
      </c>
      <c r="G386" s="19">
        <v>515.38461540000003</v>
      </c>
      <c r="H386" s="19">
        <v>362.125</v>
      </c>
      <c r="I386" s="19">
        <v>463.125</v>
      </c>
      <c r="J386" s="19">
        <v>1563</v>
      </c>
      <c r="K386" s="10">
        <v>1000</v>
      </c>
      <c r="L386">
        <v>1</v>
      </c>
      <c r="M386">
        <v>950</v>
      </c>
      <c r="N386">
        <v>20</v>
      </c>
      <c r="O386"/>
      <c r="P386">
        <v>750</v>
      </c>
      <c r="Q386">
        <v>1050</v>
      </c>
      <c r="R386"/>
      <c r="S386">
        <v>17</v>
      </c>
      <c r="T386">
        <v>20</v>
      </c>
      <c r="U386">
        <f t="shared" si="5"/>
        <v>37</v>
      </c>
      <c r="V386" s="10">
        <v>4</v>
      </c>
    </row>
    <row r="387" spans="1:22" s="9" customFormat="1" x14ac:dyDescent="0.25">
      <c r="A387">
        <v>2</v>
      </c>
      <c r="B387" s="10">
        <v>386</v>
      </c>
      <c r="C387">
        <v>45</v>
      </c>
      <c r="D387">
        <v>48</v>
      </c>
      <c r="E387">
        <v>54</v>
      </c>
      <c r="F387">
        <v>51</v>
      </c>
      <c r="G387" s="19">
        <v>453.84615380000002</v>
      </c>
      <c r="H387" s="19">
        <v>445</v>
      </c>
      <c r="I387" s="19">
        <v>405</v>
      </c>
      <c r="J387" s="19">
        <v>1850</v>
      </c>
      <c r="K387" s="10">
        <v>500</v>
      </c>
      <c r="L387">
        <v>1</v>
      </c>
      <c r="M387">
        <v>400</v>
      </c>
      <c r="N387">
        <v>35</v>
      </c>
      <c r="O387"/>
      <c r="P387">
        <v>400</v>
      </c>
      <c r="Q387">
        <v>700</v>
      </c>
      <c r="R387"/>
      <c r="S387">
        <v>50</v>
      </c>
      <c r="T387">
        <v>50</v>
      </c>
      <c r="U387">
        <f t="shared" ref="U387:U450" si="6">IF(V387=1, R387, IF(V387=3, R387, (S387+T387)))</f>
        <v>100</v>
      </c>
      <c r="V387" s="10">
        <v>4</v>
      </c>
    </row>
    <row r="388" spans="1:22" s="9" customFormat="1" x14ac:dyDescent="0.25">
      <c r="A388">
        <v>2</v>
      </c>
      <c r="B388" s="10">
        <v>387</v>
      </c>
      <c r="C388">
        <v>58</v>
      </c>
      <c r="D388">
        <v>44</v>
      </c>
      <c r="E388">
        <v>53</v>
      </c>
      <c r="F388">
        <v>57</v>
      </c>
      <c r="G388" s="19">
        <v>513.46153849999996</v>
      </c>
      <c r="H388" s="19">
        <v>425</v>
      </c>
      <c r="I388" s="19">
        <v>404.16666670000001</v>
      </c>
      <c r="J388" s="19">
        <v>1650</v>
      </c>
      <c r="K388" s="10">
        <v>900</v>
      </c>
      <c r="L388">
        <v>0</v>
      </c>
      <c r="M388"/>
      <c r="N388"/>
      <c r="O388"/>
      <c r="P388">
        <v>900</v>
      </c>
      <c r="Q388">
        <v>750</v>
      </c>
      <c r="R388"/>
      <c r="S388">
        <v>0</v>
      </c>
      <c r="T388">
        <v>25</v>
      </c>
      <c r="U388">
        <f t="shared" si="6"/>
        <v>25</v>
      </c>
      <c r="V388" s="10">
        <v>4</v>
      </c>
    </row>
    <row r="389" spans="1:22" s="9" customFormat="1" x14ac:dyDescent="0.25">
      <c r="A389">
        <v>2</v>
      </c>
      <c r="B389" s="10">
        <v>388</v>
      </c>
      <c r="C389">
        <v>46</v>
      </c>
      <c r="D389">
        <v>59</v>
      </c>
      <c r="E389">
        <v>56</v>
      </c>
      <c r="F389">
        <v>55</v>
      </c>
      <c r="G389" s="19">
        <v>403.84615380000002</v>
      </c>
      <c r="H389" s="19">
        <v>493.6328125</v>
      </c>
      <c r="I389" s="19">
        <v>493.6328125</v>
      </c>
      <c r="J389" s="19">
        <v>1730</v>
      </c>
      <c r="K389" s="10">
        <v>800</v>
      </c>
      <c r="L389">
        <v>1</v>
      </c>
      <c r="M389">
        <v>600</v>
      </c>
      <c r="N389">
        <v>80</v>
      </c>
      <c r="O389"/>
      <c r="P389">
        <v>650</v>
      </c>
      <c r="Q389">
        <v>650</v>
      </c>
      <c r="R389"/>
      <c r="S389">
        <v>60</v>
      </c>
      <c r="T389">
        <v>60</v>
      </c>
      <c r="U389">
        <f t="shared" si="6"/>
        <v>120</v>
      </c>
      <c r="V389" s="10">
        <v>4</v>
      </c>
    </row>
    <row r="390" spans="1:22" s="9" customFormat="1" x14ac:dyDescent="0.25">
      <c r="A390">
        <v>3</v>
      </c>
      <c r="B390" s="10">
        <v>389</v>
      </c>
      <c r="C390">
        <v>55</v>
      </c>
      <c r="D390">
        <v>45</v>
      </c>
      <c r="E390">
        <v>57</v>
      </c>
      <c r="F390">
        <v>50</v>
      </c>
      <c r="G390" s="19">
        <v>236.53846150000001</v>
      </c>
      <c r="H390" s="19">
        <v>337.24489799999998</v>
      </c>
      <c r="I390" s="19">
        <v>429.33673470000002</v>
      </c>
      <c r="J390" s="19">
        <v>1975</v>
      </c>
      <c r="K390" s="10">
        <v>700</v>
      </c>
      <c r="L390">
        <v>1</v>
      </c>
      <c r="M390">
        <v>500</v>
      </c>
      <c r="N390">
        <v>40</v>
      </c>
      <c r="O390"/>
      <c r="P390">
        <v>400</v>
      </c>
      <c r="Q390">
        <v>450</v>
      </c>
      <c r="R390"/>
      <c r="S390">
        <v>50</v>
      </c>
      <c r="T390">
        <v>50</v>
      </c>
      <c r="U390">
        <f t="shared" si="6"/>
        <v>100</v>
      </c>
      <c r="V390" s="10">
        <v>4</v>
      </c>
    </row>
    <row r="391" spans="1:22" s="9" customFormat="1" x14ac:dyDescent="0.25">
      <c r="A391">
        <v>3</v>
      </c>
      <c r="B391" s="10">
        <v>390</v>
      </c>
      <c r="C391">
        <v>51</v>
      </c>
      <c r="D391">
        <v>49</v>
      </c>
      <c r="E391">
        <v>52</v>
      </c>
      <c r="F391">
        <v>46</v>
      </c>
      <c r="G391" s="19">
        <v>138.46153849999999</v>
      </c>
      <c r="H391" s="19">
        <v>512.5</v>
      </c>
      <c r="I391" s="19">
        <v>512.5</v>
      </c>
      <c r="J391" s="19">
        <v>1750</v>
      </c>
      <c r="K391" s="10">
        <v>900</v>
      </c>
      <c r="L391">
        <v>1</v>
      </c>
      <c r="M391">
        <v>450</v>
      </c>
      <c r="N391">
        <v>200</v>
      </c>
      <c r="O391"/>
      <c r="P391">
        <v>450</v>
      </c>
      <c r="Q391">
        <v>450</v>
      </c>
      <c r="R391"/>
      <c r="S391">
        <v>150</v>
      </c>
      <c r="T391">
        <v>150</v>
      </c>
      <c r="U391">
        <f t="shared" si="6"/>
        <v>300</v>
      </c>
      <c r="V391" s="10">
        <v>4</v>
      </c>
    </row>
    <row r="392" spans="1:22" s="9" customFormat="1" x14ac:dyDescent="0.25">
      <c r="A392">
        <v>3</v>
      </c>
      <c r="B392" s="10">
        <v>391</v>
      </c>
      <c r="C392">
        <v>56</v>
      </c>
      <c r="D392">
        <v>44</v>
      </c>
      <c r="E392">
        <v>53</v>
      </c>
      <c r="F392">
        <v>58</v>
      </c>
      <c r="G392" s="19">
        <v>165.3846154</v>
      </c>
      <c r="H392" s="19">
        <v>507.5</v>
      </c>
      <c r="I392" s="19">
        <v>255</v>
      </c>
      <c r="J392" s="19">
        <v>1800</v>
      </c>
      <c r="K392" s="10">
        <v>1000</v>
      </c>
      <c r="L392">
        <v>1</v>
      </c>
      <c r="M392">
        <v>400</v>
      </c>
      <c r="N392">
        <v>148</v>
      </c>
      <c r="O392"/>
      <c r="P392">
        <v>700</v>
      </c>
      <c r="Q392">
        <v>400</v>
      </c>
      <c r="R392"/>
      <c r="S392">
        <v>75</v>
      </c>
      <c r="T392">
        <v>75</v>
      </c>
      <c r="U392">
        <f t="shared" si="6"/>
        <v>150</v>
      </c>
      <c r="V392" s="10">
        <v>4</v>
      </c>
    </row>
    <row r="393" spans="1:22" s="9" customFormat="1" x14ac:dyDescent="0.25">
      <c r="A393">
        <v>3</v>
      </c>
      <c r="B393" s="10">
        <v>392</v>
      </c>
      <c r="C393">
        <v>59</v>
      </c>
      <c r="D393">
        <v>48</v>
      </c>
      <c r="E393">
        <v>47</v>
      </c>
      <c r="F393">
        <v>54</v>
      </c>
      <c r="G393" s="19">
        <v>458.65384619999998</v>
      </c>
      <c r="H393" s="19">
        <v>1161.666667</v>
      </c>
      <c r="I393" s="19">
        <v>1221.666667</v>
      </c>
      <c r="J393" s="19">
        <v>1025</v>
      </c>
      <c r="K393" s="10">
        <v>750</v>
      </c>
      <c r="L393">
        <v>1</v>
      </c>
      <c r="M393">
        <v>650</v>
      </c>
      <c r="N393">
        <v>50</v>
      </c>
      <c r="O393"/>
      <c r="P393">
        <v>650</v>
      </c>
      <c r="Q393">
        <v>700</v>
      </c>
      <c r="R393"/>
      <c r="S393">
        <v>400</v>
      </c>
      <c r="T393">
        <v>400</v>
      </c>
      <c r="U393">
        <f t="shared" si="6"/>
        <v>800</v>
      </c>
      <c r="V393" s="10">
        <v>4</v>
      </c>
    </row>
    <row r="394" spans="1:22" s="9" customFormat="1" x14ac:dyDescent="0.25">
      <c r="A394">
        <v>4</v>
      </c>
      <c r="B394" s="10">
        <v>393</v>
      </c>
      <c r="C394">
        <v>58</v>
      </c>
      <c r="D394">
        <v>55</v>
      </c>
      <c r="E394">
        <v>47</v>
      </c>
      <c r="F394">
        <v>45</v>
      </c>
      <c r="G394" s="19">
        <v>322.11538460000003</v>
      </c>
      <c r="H394" s="19">
        <v>590.74074069999995</v>
      </c>
      <c r="I394" s="19">
        <v>590.74074069999995</v>
      </c>
      <c r="J394" s="19">
        <v>1900</v>
      </c>
      <c r="K394" s="10">
        <v>450</v>
      </c>
      <c r="L394">
        <v>1</v>
      </c>
      <c r="M394">
        <v>400</v>
      </c>
      <c r="N394">
        <v>100</v>
      </c>
      <c r="O394"/>
      <c r="P394">
        <v>400</v>
      </c>
      <c r="Q394">
        <v>400</v>
      </c>
      <c r="R394"/>
      <c r="S394">
        <v>100</v>
      </c>
      <c r="T394">
        <v>100</v>
      </c>
      <c r="U394">
        <f t="shared" si="6"/>
        <v>200</v>
      </c>
      <c r="V394" s="10">
        <v>4</v>
      </c>
    </row>
    <row r="395" spans="1:22" s="9" customFormat="1" x14ac:dyDescent="0.25">
      <c r="A395">
        <v>4</v>
      </c>
      <c r="B395" s="10">
        <v>394</v>
      </c>
      <c r="C395">
        <v>46</v>
      </c>
      <c r="D395">
        <v>53</v>
      </c>
      <c r="E395">
        <v>59</v>
      </c>
      <c r="F395">
        <v>48</v>
      </c>
      <c r="G395" s="19">
        <v>422.11538460000003</v>
      </c>
      <c r="H395" s="19">
        <v>450.7407407</v>
      </c>
      <c r="I395" s="19">
        <v>450.7407407</v>
      </c>
      <c r="J395" s="19">
        <v>1940</v>
      </c>
      <c r="K395" s="10">
        <v>450</v>
      </c>
      <c r="L395">
        <v>1</v>
      </c>
      <c r="M395">
        <v>500</v>
      </c>
      <c r="N395">
        <v>30</v>
      </c>
      <c r="O395"/>
      <c r="P395">
        <v>500</v>
      </c>
      <c r="Q395">
        <v>500</v>
      </c>
      <c r="R395"/>
      <c r="S395">
        <v>30</v>
      </c>
      <c r="T395">
        <v>30</v>
      </c>
      <c r="U395">
        <f t="shared" si="6"/>
        <v>60</v>
      </c>
      <c r="V395" s="10">
        <v>4</v>
      </c>
    </row>
    <row r="396" spans="1:22" s="9" customFormat="1" x14ac:dyDescent="0.25">
      <c r="A396">
        <v>4</v>
      </c>
      <c r="B396" s="10">
        <v>395</v>
      </c>
      <c r="C396">
        <v>44</v>
      </c>
      <c r="D396">
        <v>51</v>
      </c>
      <c r="E396">
        <v>57</v>
      </c>
      <c r="F396">
        <v>50</v>
      </c>
      <c r="G396" s="19">
        <v>311.53846149999998</v>
      </c>
      <c r="H396" s="19">
        <v>373.125</v>
      </c>
      <c r="I396" s="19">
        <v>373.125</v>
      </c>
      <c r="J396" s="19">
        <v>2030</v>
      </c>
      <c r="K396" s="10">
        <v>600</v>
      </c>
      <c r="L396">
        <v>1</v>
      </c>
      <c r="M396">
        <v>450</v>
      </c>
      <c r="N396">
        <v>400</v>
      </c>
      <c r="O396"/>
      <c r="P396">
        <v>450</v>
      </c>
      <c r="Q396">
        <v>450</v>
      </c>
      <c r="R396"/>
      <c r="S396">
        <v>10</v>
      </c>
      <c r="T396">
        <v>10</v>
      </c>
      <c r="U396">
        <f t="shared" si="6"/>
        <v>20</v>
      </c>
      <c r="V396" s="10">
        <v>4</v>
      </c>
    </row>
    <row r="397" spans="1:22" s="9" customFormat="1" x14ac:dyDescent="0.25">
      <c r="A397">
        <v>4</v>
      </c>
      <c r="B397" s="10">
        <v>396</v>
      </c>
      <c r="C397">
        <v>52</v>
      </c>
      <c r="D397">
        <v>56</v>
      </c>
      <c r="E397">
        <v>49</v>
      </c>
      <c r="F397">
        <v>54</v>
      </c>
      <c r="G397" s="19">
        <v>372.11538460000003</v>
      </c>
      <c r="H397" s="19">
        <v>400</v>
      </c>
      <c r="I397" s="19">
        <v>400</v>
      </c>
      <c r="J397" s="19">
        <v>2050</v>
      </c>
      <c r="K397" s="10">
        <v>450</v>
      </c>
      <c r="L397">
        <v>1</v>
      </c>
      <c r="M397">
        <v>450</v>
      </c>
      <c r="N397">
        <v>25</v>
      </c>
      <c r="O397"/>
      <c r="P397">
        <v>450</v>
      </c>
      <c r="Q397">
        <v>450</v>
      </c>
      <c r="R397"/>
      <c r="S397">
        <v>0</v>
      </c>
      <c r="T397">
        <v>0</v>
      </c>
      <c r="U397">
        <f t="shared" si="6"/>
        <v>0</v>
      </c>
      <c r="V397" s="10">
        <v>4</v>
      </c>
    </row>
    <row r="398" spans="1:22" s="9" customFormat="1" x14ac:dyDescent="0.25">
      <c r="A398">
        <v>5</v>
      </c>
      <c r="B398" s="10">
        <v>397</v>
      </c>
      <c r="C398">
        <v>55</v>
      </c>
      <c r="D398">
        <v>53</v>
      </c>
      <c r="E398">
        <v>44</v>
      </c>
      <c r="F398">
        <v>49</v>
      </c>
      <c r="G398" s="19">
        <v>252.8846154</v>
      </c>
      <c r="H398" s="19">
        <v>411.75900280000002</v>
      </c>
      <c r="I398" s="19">
        <v>267.2437673</v>
      </c>
      <c r="J398" s="19">
        <v>1840</v>
      </c>
      <c r="K398" s="10">
        <v>950</v>
      </c>
      <c r="L398">
        <v>1</v>
      </c>
      <c r="M398">
        <v>400</v>
      </c>
      <c r="N398">
        <v>200</v>
      </c>
      <c r="O398"/>
      <c r="P398">
        <v>750</v>
      </c>
      <c r="Q398">
        <v>450</v>
      </c>
      <c r="R398"/>
      <c r="S398">
        <v>10</v>
      </c>
      <c r="T398">
        <v>50</v>
      </c>
      <c r="U398">
        <f t="shared" si="6"/>
        <v>60</v>
      </c>
      <c r="V398" s="10">
        <v>4</v>
      </c>
    </row>
    <row r="399" spans="1:22" s="9" customFormat="1" x14ac:dyDescent="0.25">
      <c r="A399">
        <v>5</v>
      </c>
      <c r="B399" s="10">
        <v>398</v>
      </c>
      <c r="C399">
        <v>54</v>
      </c>
      <c r="D399">
        <v>58</v>
      </c>
      <c r="E399">
        <v>59</v>
      </c>
      <c r="F399">
        <v>46</v>
      </c>
      <c r="G399" s="19">
        <v>-274.03846149999998</v>
      </c>
      <c r="H399" s="19">
        <v>647.1383975</v>
      </c>
      <c r="I399" s="19">
        <v>647.1383975</v>
      </c>
      <c r="J399" s="19">
        <v>1350</v>
      </c>
      <c r="K399" s="10">
        <v>1550</v>
      </c>
      <c r="L399">
        <v>1</v>
      </c>
      <c r="M399">
        <v>650</v>
      </c>
      <c r="N399">
        <v>300</v>
      </c>
      <c r="O399"/>
      <c r="P399">
        <v>650</v>
      </c>
      <c r="Q399">
        <v>650</v>
      </c>
      <c r="R399"/>
      <c r="S399">
        <v>250</v>
      </c>
      <c r="T399">
        <v>250</v>
      </c>
      <c r="U399">
        <f t="shared" si="6"/>
        <v>500</v>
      </c>
      <c r="V399" s="10">
        <v>4</v>
      </c>
    </row>
    <row r="400" spans="1:22" s="9" customFormat="1" x14ac:dyDescent="0.25">
      <c r="A400">
        <v>5</v>
      </c>
      <c r="B400" s="10">
        <v>399</v>
      </c>
      <c r="C400">
        <v>51</v>
      </c>
      <c r="D400">
        <v>50</v>
      </c>
      <c r="E400">
        <v>52</v>
      </c>
      <c r="F400">
        <v>48</v>
      </c>
      <c r="G400" s="19">
        <v>521.15384619999998</v>
      </c>
      <c r="H400" s="19">
        <v>412.44791670000001</v>
      </c>
      <c r="I400" s="19">
        <v>425</v>
      </c>
      <c r="J400" s="19">
        <v>1390</v>
      </c>
      <c r="K400" s="10">
        <v>1200</v>
      </c>
      <c r="L400">
        <v>1</v>
      </c>
      <c r="M400">
        <v>950</v>
      </c>
      <c r="N400">
        <v>35</v>
      </c>
      <c r="O400"/>
      <c r="P400">
        <v>950</v>
      </c>
      <c r="Q400">
        <v>1200</v>
      </c>
      <c r="R400"/>
      <c r="S400">
        <v>35</v>
      </c>
      <c r="T400">
        <v>0</v>
      </c>
      <c r="U400">
        <f t="shared" si="6"/>
        <v>35</v>
      </c>
      <c r="V400" s="10">
        <v>4</v>
      </c>
    </row>
    <row r="401" spans="1:22" s="9" customFormat="1" x14ac:dyDescent="0.25">
      <c r="A401">
        <v>5</v>
      </c>
      <c r="B401" s="10">
        <v>400</v>
      </c>
      <c r="C401">
        <v>47</v>
      </c>
      <c r="D401">
        <v>56</v>
      </c>
      <c r="E401">
        <v>45</v>
      </c>
      <c r="F401">
        <v>57</v>
      </c>
      <c r="G401" s="19">
        <v>113.4615385</v>
      </c>
      <c r="H401" s="19">
        <v>163.5185185</v>
      </c>
      <c r="I401" s="19">
        <v>257.5</v>
      </c>
      <c r="J401" s="19">
        <v>2055</v>
      </c>
      <c r="K401" s="10">
        <v>900</v>
      </c>
      <c r="L401">
        <v>1</v>
      </c>
      <c r="M401">
        <v>400</v>
      </c>
      <c r="N401">
        <v>350</v>
      </c>
      <c r="O401"/>
      <c r="P401">
        <v>400</v>
      </c>
      <c r="Q401">
        <v>450</v>
      </c>
      <c r="R401"/>
      <c r="S401">
        <v>10</v>
      </c>
      <c r="T401">
        <v>10</v>
      </c>
      <c r="U401">
        <f t="shared" si="6"/>
        <v>20</v>
      </c>
      <c r="V401" s="10">
        <v>4</v>
      </c>
    </row>
    <row r="402" spans="1:22" s="9" customFormat="1" x14ac:dyDescent="0.25">
      <c r="A402">
        <v>6</v>
      </c>
      <c r="B402" s="10">
        <v>401</v>
      </c>
      <c r="C402">
        <v>46</v>
      </c>
      <c r="D402">
        <v>52</v>
      </c>
      <c r="E402">
        <v>57</v>
      </c>
      <c r="F402">
        <v>47</v>
      </c>
      <c r="G402" s="19">
        <v>328.84615380000002</v>
      </c>
      <c r="H402" s="19">
        <v>467.5</v>
      </c>
      <c r="I402" s="19">
        <v>385</v>
      </c>
      <c r="J402" s="19">
        <v>2030</v>
      </c>
      <c r="K402" s="10">
        <v>500</v>
      </c>
      <c r="L402">
        <v>1</v>
      </c>
      <c r="M402">
        <v>450</v>
      </c>
      <c r="N402">
        <v>25</v>
      </c>
      <c r="O402"/>
      <c r="P402">
        <v>450</v>
      </c>
      <c r="Q402">
        <v>400</v>
      </c>
      <c r="R402"/>
      <c r="S402">
        <v>25</v>
      </c>
      <c r="T402">
        <v>20</v>
      </c>
      <c r="U402">
        <f t="shared" si="6"/>
        <v>45</v>
      </c>
      <c r="V402" s="10">
        <v>4</v>
      </c>
    </row>
    <row r="403" spans="1:22" s="9" customFormat="1" x14ac:dyDescent="0.25">
      <c r="A403">
        <v>6</v>
      </c>
      <c r="B403" s="10">
        <v>402</v>
      </c>
      <c r="C403">
        <v>51</v>
      </c>
      <c r="D403">
        <v>55</v>
      </c>
      <c r="E403">
        <v>56</v>
      </c>
      <c r="F403">
        <v>53</v>
      </c>
      <c r="G403" s="19">
        <v>490.38461539999997</v>
      </c>
      <c r="H403" s="19">
        <v>458.125</v>
      </c>
      <c r="I403" s="19">
        <v>517.5</v>
      </c>
      <c r="J403" s="19">
        <v>1525</v>
      </c>
      <c r="K403" s="10">
        <v>1000</v>
      </c>
      <c r="L403">
        <v>1</v>
      </c>
      <c r="M403">
        <v>850</v>
      </c>
      <c r="N403">
        <v>55</v>
      </c>
      <c r="O403"/>
      <c r="P403">
        <v>850</v>
      </c>
      <c r="Q403">
        <v>900</v>
      </c>
      <c r="R403"/>
      <c r="S403">
        <v>50</v>
      </c>
      <c r="T403">
        <v>50</v>
      </c>
      <c r="U403">
        <f t="shared" si="6"/>
        <v>100</v>
      </c>
      <c r="V403" s="10">
        <v>4</v>
      </c>
    </row>
    <row r="404" spans="1:22" s="9" customFormat="1" x14ac:dyDescent="0.25">
      <c r="A404">
        <v>6</v>
      </c>
      <c r="B404" s="10">
        <v>403</v>
      </c>
      <c r="C404">
        <v>44</v>
      </c>
      <c r="D404">
        <v>54</v>
      </c>
      <c r="E404">
        <v>50</v>
      </c>
      <c r="F404">
        <v>59</v>
      </c>
      <c r="G404" s="19">
        <v>46.15384615</v>
      </c>
      <c r="H404" s="19">
        <v>682.03125</v>
      </c>
      <c r="I404" s="19">
        <v>559.53125</v>
      </c>
      <c r="J404" s="19">
        <v>1480</v>
      </c>
      <c r="K404" s="10">
        <v>1200</v>
      </c>
      <c r="L404">
        <v>1</v>
      </c>
      <c r="M404">
        <v>750</v>
      </c>
      <c r="N404">
        <v>120</v>
      </c>
      <c r="O404"/>
      <c r="P404">
        <v>450</v>
      </c>
      <c r="Q404">
        <v>750</v>
      </c>
      <c r="R404"/>
      <c r="S404">
        <v>300</v>
      </c>
      <c r="T404">
        <v>120</v>
      </c>
      <c r="U404">
        <f t="shared" si="6"/>
        <v>420</v>
      </c>
      <c r="V404" s="10">
        <v>4</v>
      </c>
    </row>
    <row r="405" spans="1:22" s="9" customFormat="1" x14ac:dyDescent="0.25">
      <c r="A405">
        <v>6</v>
      </c>
      <c r="B405" s="10">
        <v>404</v>
      </c>
      <c r="C405">
        <v>58</v>
      </c>
      <c r="D405">
        <v>49</v>
      </c>
      <c r="E405">
        <v>45</v>
      </c>
      <c r="F405">
        <v>48</v>
      </c>
      <c r="G405" s="19">
        <v>25</v>
      </c>
      <c r="H405" s="19">
        <v>480.6360947</v>
      </c>
      <c r="I405" s="19">
        <v>165.53254440000001</v>
      </c>
      <c r="J405" s="19">
        <v>1695</v>
      </c>
      <c r="K405" s="10">
        <v>1300</v>
      </c>
      <c r="L405">
        <v>1</v>
      </c>
      <c r="M405">
        <v>950</v>
      </c>
      <c r="N405">
        <v>55</v>
      </c>
      <c r="O405"/>
      <c r="P405">
        <v>950</v>
      </c>
      <c r="Q405">
        <v>400</v>
      </c>
      <c r="R405"/>
      <c r="S405">
        <v>55</v>
      </c>
      <c r="T405">
        <v>75</v>
      </c>
      <c r="U405">
        <f t="shared" si="6"/>
        <v>130</v>
      </c>
      <c r="V405" s="10">
        <v>4</v>
      </c>
    </row>
    <row r="406" spans="1:22" s="9" customFormat="1" x14ac:dyDescent="0.25">
      <c r="A406">
        <v>7</v>
      </c>
      <c r="B406" s="10">
        <v>405</v>
      </c>
      <c r="C406">
        <v>48</v>
      </c>
      <c r="D406">
        <v>56</v>
      </c>
      <c r="E406">
        <v>46</v>
      </c>
      <c r="F406">
        <v>45</v>
      </c>
      <c r="G406" s="19">
        <v>487.5</v>
      </c>
      <c r="H406" s="19">
        <v>600</v>
      </c>
      <c r="I406" s="19">
        <v>600</v>
      </c>
      <c r="J406" s="19">
        <v>1650</v>
      </c>
      <c r="K406" s="10">
        <v>650</v>
      </c>
      <c r="L406">
        <v>1</v>
      </c>
      <c r="M406">
        <v>650</v>
      </c>
      <c r="N406">
        <v>150</v>
      </c>
      <c r="O406"/>
      <c r="P406">
        <v>650</v>
      </c>
      <c r="Q406">
        <v>650</v>
      </c>
      <c r="R406"/>
      <c r="S406">
        <v>100</v>
      </c>
      <c r="T406">
        <v>100</v>
      </c>
      <c r="U406">
        <f t="shared" si="6"/>
        <v>200</v>
      </c>
      <c r="V406" s="10">
        <v>4</v>
      </c>
    </row>
    <row r="407" spans="1:22" s="9" customFormat="1" x14ac:dyDescent="0.25">
      <c r="A407">
        <v>7</v>
      </c>
      <c r="B407" s="10">
        <v>406</v>
      </c>
      <c r="C407">
        <v>52</v>
      </c>
      <c r="D407">
        <v>59</v>
      </c>
      <c r="E407">
        <v>50</v>
      </c>
      <c r="F407">
        <v>57</v>
      </c>
      <c r="G407" s="19">
        <v>283.65384619999998</v>
      </c>
      <c r="H407" s="19">
        <v>364.214876</v>
      </c>
      <c r="I407" s="19">
        <v>364.214876</v>
      </c>
      <c r="J407" s="19">
        <v>2080</v>
      </c>
      <c r="K407" s="10">
        <v>550</v>
      </c>
      <c r="L407">
        <v>1</v>
      </c>
      <c r="M407">
        <v>400</v>
      </c>
      <c r="N407">
        <v>400</v>
      </c>
      <c r="O407"/>
      <c r="P407">
        <v>400</v>
      </c>
      <c r="Q407">
        <v>400</v>
      </c>
      <c r="R407"/>
      <c r="S407">
        <v>10</v>
      </c>
      <c r="T407">
        <v>10</v>
      </c>
      <c r="U407">
        <f t="shared" si="6"/>
        <v>20</v>
      </c>
      <c r="V407" s="10">
        <v>4</v>
      </c>
    </row>
    <row r="408" spans="1:22" s="9" customFormat="1" x14ac:dyDescent="0.25">
      <c r="A408">
        <v>7</v>
      </c>
      <c r="B408" s="10">
        <v>407</v>
      </c>
      <c r="C408">
        <v>54</v>
      </c>
      <c r="D408">
        <v>51</v>
      </c>
      <c r="E408">
        <v>55</v>
      </c>
      <c r="F408">
        <v>49</v>
      </c>
      <c r="G408" s="19">
        <v>563.46153849999996</v>
      </c>
      <c r="H408" s="19">
        <v>-524.21875</v>
      </c>
      <c r="I408" s="19">
        <v>425</v>
      </c>
      <c r="J408" s="19">
        <v>1850</v>
      </c>
      <c r="K408" s="10">
        <v>400</v>
      </c>
      <c r="L408">
        <v>0</v>
      </c>
      <c r="M408"/>
      <c r="N408"/>
      <c r="O408"/>
      <c r="P408">
        <v>850</v>
      </c>
      <c r="Q408">
        <v>400</v>
      </c>
      <c r="R408"/>
      <c r="S408">
        <v>25</v>
      </c>
      <c r="T408">
        <v>0</v>
      </c>
      <c r="U408">
        <f t="shared" si="6"/>
        <v>25</v>
      </c>
      <c r="V408" s="10">
        <v>4</v>
      </c>
    </row>
    <row r="409" spans="1:22" s="9" customFormat="1" x14ac:dyDescent="0.25">
      <c r="A409">
        <v>7</v>
      </c>
      <c r="B409" s="10">
        <v>408</v>
      </c>
      <c r="C409">
        <v>58</v>
      </c>
      <c r="D409">
        <v>53</v>
      </c>
      <c r="E409">
        <v>44</v>
      </c>
      <c r="F409">
        <v>47</v>
      </c>
      <c r="G409" s="19">
        <v>353.84615380000002</v>
      </c>
      <c r="H409" s="19">
        <v>442.5</v>
      </c>
      <c r="I409" s="19">
        <v>442.5</v>
      </c>
      <c r="J409" s="19">
        <v>2000</v>
      </c>
      <c r="K409" s="10">
        <v>500</v>
      </c>
      <c r="L409">
        <v>1</v>
      </c>
      <c r="M409">
        <v>450</v>
      </c>
      <c r="N409">
        <v>25</v>
      </c>
      <c r="O409"/>
      <c r="P409">
        <v>450</v>
      </c>
      <c r="Q409">
        <v>450</v>
      </c>
      <c r="R409"/>
      <c r="S409">
        <v>25</v>
      </c>
      <c r="T409">
        <v>25</v>
      </c>
      <c r="U409">
        <f t="shared" si="6"/>
        <v>50</v>
      </c>
      <c r="V409" s="10">
        <v>4</v>
      </c>
    </row>
    <row r="410" spans="1:22" s="9" customFormat="1" x14ac:dyDescent="0.25">
      <c r="A410">
        <v>8</v>
      </c>
      <c r="B410" s="10">
        <v>409</v>
      </c>
      <c r="C410">
        <v>51</v>
      </c>
      <c r="D410">
        <v>52</v>
      </c>
      <c r="E410">
        <v>56</v>
      </c>
      <c r="F410">
        <v>53</v>
      </c>
      <c r="G410" s="19">
        <v>325</v>
      </c>
      <c r="H410" s="19">
        <v>260.75443790000003</v>
      </c>
      <c r="I410" s="19">
        <v>440.56213020000001</v>
      </c>
      <c r="J410" s="19">
        <v>1505</v>
      </c>
      <c r="K410" s="10">
        <v>1300</v>
      </c>
      <c r="L410">
        <v>0</v>
      </c>
      <c r="M410"/>
      <c r="N410"/>
      <c r="O410"/>
      <c r="P410">
        <v>750</v>
      </c>
      <c r="Q410">
        <v>1200</v>
      </c>
      <c r="R410"/>
      <c r="S410">
        <v>10</v>
      </c>
      <c r="T410">
        <v>10</v>
      </c>
      <c r="U410">
        <f t="shared" si="6"/>
        <v>20</v>
      </c>
      <c r="V410" s="10">
        <v>4</v>
      </c>
    </row>
    <row r="411" spans="1:22" s="9" customFormat="1" x14ac:dyDescent="0.25">
      <c r="A411">
        <v>8</v>
      </c>
      <c r="B411" s="10">
        <v>410</v>
      </c>
      <c r="C411">
        <v>48</v>
      </c>
      <c r="D411">
        <v>59</v>
      </c>
      <c r="E411">
        <v>50</v>
      </c>
      <c r="F411">
        <v>55</v>
      </c>
      <c r="G411" s="19">
        <v>311.53846149999998</v>
      </c>
      <c r="H411" s="19">
        <v>378.77551019999999</v>
      </c>
      <c r="I411" s="19">
        <v>378.77551019999999</v>
      </c>
      <c r="J411" s="19">
        <v>1960</v>
      </c>
      <c r="K411" s="10">
        <v>700</v>
      </c>
      <c r="L411">
        <v>1</v>
      </c>
      <c r="M411">
        <v>500</v>
      </c>
      <c r="N411">
        <v>80</v>
      </c>
      <c r="O411"/>
      <c r="P411">
        <v>500</v>
      </c>
      <c r="Q411">
        <v>500</v>
      </c>
      <c r="R411"/>
      <c r="S411">
        <v>20</v>
      </c>
      <c r="T411">
        <v>20</v>
      </c>
      <c r="U411">
        <f t="shared" si="6"/>
        <v>40</v>
      </c>
      <c r="V411" s="10">
        <v>4</v>
      </c>
    </row>
    <row r="412" spans="1:22" s="9" customFormat="1" x14ac:dyDescent="0.25">
      <c r="A412">
        <v>8</v>
      </c>
      <c r="B412" s="10">
        <v>411</v>
      </c>
      <c r="C412">
        <v>46</v>
      </c>
      <c r="D412">
        <v>54</v>
      </c>
      <c r="E412">
        <v>57</v>
      </c>
      <c r="F412">
        <v>44</v>
      </c>
      <c r="G412" s="19">
        <v>703.84615380000002</v>
      </c>
      <c r="H412" s="19">
        <v>355</v>
      </c>
      <c r="I412" s="19">
        <v>-55</v>
      </c>
      <c r="J412" s="19">
        <v>1650</v>
      </c>
      <c r="K412" s="10">
        <v>500</v>
      </c>
      <c r="L412">
        <v>1</v>
      </c>
      <c r="M412">
        <v>400</v>
      </c>
      <c r="N412">
        <v>30</v>
      </c>
      <c r="O412"/>
      <c r="P412">
        <v>700</v>
      </c>
      <c r="Q412">
        <v>900</v>
      </c>
      <c r="R412"/>
      <c r="S412">
        <v>25</v>
      </c>
      <c r="T412">
        <v>25</v>
      </c>
      <c r="U412">
        <f t="shared" si="6"/>
        <v>50</v>
      </c>
      <c r="V412" s="10">
        <v>4</v>
      </c>
    </row>
    <row r="413" spans="1:22" s="9" customFormat="1" x14ac:dyDescent="0.25">
      <c r="A413">
        <v>8</v>
      </c>
      <c r="B413" s="10">
        <v>412</v>
      </c>
      <c r="C413">
        <v>45</v>
      </c>
      <c r="D413">
        <v>49</v>
      </c>
      <c r="E413">
        <v>47</v>
      </c>
      <c r="F413">
        <v>58</v>
      </c>
      <c r="G413" s="19">
        <v>363.46153850000002</v>
      </c>
      <c r="H413" s="19">
        <v>575</v>
      </c>
      <c r="I413" s="19">
        <v>813.28125</v>
      </c>
      <c r="J413" s="19">
        <v>1775</v>
      </c>
      <c r="K413" s="10">
        <v>400</v>
      </c>
      <c r="L413">
        <v>1</v>
      </c>
      <c r="M413">
        <v>1200</v>
      </c>
      <c r="N413">
        <v>70</v>
      </c>
      <c r="O413"/>
      <c r="P413">
        <v>400</v>
      </c>
      <c r="Q413">
        <v>450</v>
      </c>
      <c r="R413"/>
      <c r="S413">
        <v>100</v>
      </c>
      <c r="T413">
        <v>200</v>
      </c>
      <c r="U413">
        <f t="shared" si="6"/>
        <v>300</v>
      </c>
      <c r="V413" s="10">
        <v>4</v>
      </c>
    </row>
    <row r="414" spans="1:22" s="9" customFormat="1" x14ac:dyDescent="0.25">
      <c r="A414">
        <v>9</v>
      </c>
      <c r="B414" s="10">
        <v>413</v>
      </c>
      <c r="C414">
        <v>46</v>
      </c>
      <c r="D414">
        <v>49</v>
      </c>
      <c r="E414">
        <v>53</v>
      </c>
      <c r="F414">
        <v>59</v>
      </c>
      <c r="G414" s="19">
        <v>303.84615380000002</v>
      </c>
      <c r="H414" s="19">
        <v>430</v>
      </c>
      <c r="I414" s="19">
        <v>430</v>
      </c>
      <c r="J414" s="19">
        <v>2040</v>
      </c>
      <c r="K414" s="10">
        <v>500</v>
      </c>
      <c r="L414">
        <v>1</v>
      </c>
      <c r="M414">
        <v>400</v>
      </c>
      <c r="N414">
        <v>100</v>
      </c>
      <c r="O414"/>
      <c r="P414">
        <v>400</v>
      </c>
      <c r="Q414">
        <v>400</v>
      </c>
      <c r="R414"/>
      <c r="S414">
        <v>30</v>
      </c>
      <c r="T414">
        <v>30</v>
      </c>
      <c r="U414">
        <f t="shared" si="6"/>
        <v>60</v>
      </c>
      <c r="V414" s="10">
        <v>4</v>
      </c>
    </row>
    <row r="415" spans="1:22" s="9" customFormat="1" x14ac:dyDescent="0.25">
      <c r="A415">
        <v>9</v>
      </c>
      <c r="B415" s="10">
        <v>414</v>
      </c>
      <c r="C415">
        <v>51</v>
      </c>
      <c r="D415">
        <v>47</v>
      </c>
      <c r="E415">
        <v>52</v>
      </c>
      <c r="F415">
        <v>56</v>
      </c>
      <c r="G415" s="19">
        <v>296.15384619999998</v>
      </c>
      <c r="H415" s="19">
        <v>469.79166670000001</v>
      </c>
      <c r="I415" s="19">
        <v>487.5</v>
      </c>
      <c r="J415" s="19">
        <v>1475</v>
      </c>
      <c r="K415" s="10">
        <v>1200</v>
      </c>
      <c r="L415">
        <v>1</v>
      </c>
      <c r="M415">
        <v>600</v>
      </c>
      <c r="N415">
        <v>150</v>
      </c>
      <c r="O415"/>
      <c r="P415">
        <v>1100</v>
      </c>
      <c r="Q415">
        <v>600</v>
      </c>
      <c r="R415"/>
      <c r="S415">
        <v>25</v>
      </c>
      <c r="T415">
        <v>150</v>
      </c>
      <c r="U415">
        <f t="shared" si="6"/>
        <v>175</v>
      </c>
      <c r="V415" s="10">
        <v>4</v>
      </c>
    </row>
    <row r="416" spans="1:22" s="9" customFormat="1" x14ac:dyDescent="0.25">
      <c r="A416">
        <v>9</v>
      </c>
      <c r="B416" s="10">
        <v>415</v>
      </c>
      <c r="C416">
        <v>54</v>
      </c>
      <c r="D416">
        <v>58</v>
      </c>
      <c r="E416">
        <v>45</v>
      </c>
      <c r="F416">
        <v>55</v>
      </c>
      <c r="G416" s="19">
        <v>622.11538459999997</v>
      </c>
      <c r="H416" s="19">
        <v>-725.37037039999996</v>
      </c>
      <c r="I416" s="19">
        <v>435.7407407</v>
      </c>
      <c r="J416" s="19">
        <v>1780</v>
      </c>
      <c r="K416" s="10">
        <v>450</v>
      </c>
      <c r="L416">
        <v>1</v>
      </c>
      <c r="M416">
        <v>400</v>
      </c>
      <c r="N416">
        <v>25</v>
      </c>
      <c r="O416"/>
      <c r="P416">
        <v>1000</v>
      </c>
      <c r="Q416">
        <v>400</v>
      </c>
      <c r="R416"/>
      <c r="S416">
        <v>10</v>
      </c>
      <c r="T416">
        <v>10</v>
      </c>
      <c r="U416">
        <f t="shared" si="6"/>
        <v>20</v>
      </c>
      <c r="V416" s="10">
        <v>4</v>
      </c>
    </row>
    <row r="417" spans="1:22" s="9" customFormat="1" x14ac:dyDescent="0.25">
      <c r="A417">
        <v>9</v>
      </c>
      <c r="B417" s="10">
        <v>416</v>
      </c>
      <c r="C417">
        <v>48</v>
      </c>
      <c r="D417">
        <v>50</v>
      </c>
      <c r="E417">
        <v>44</v>
      </c>
      <c r="F417">
        <v>57</v>
      </c>
      <c r="G417" s="19">
        <v>1140.3846149999999</v>
      </c>
      <c r="H417" s="19">
        <v>155</v>
      </c>
      <c r="I417" s="19">
        <v>303.125</v>
      </c>
      <c r="J417" s="19">
        <v>935</v>
      </c>
      <c r="K417" s="10">
        <v>1000</v>
      </c>
      <c r="L417">
        <v>1</v>
      </c>
      <c r="M417">
        <v>1600</v>
      </c>
      <c r="N417">
        <v>100</v>
      </c>
      <c r="O417"/>
      <c r="P417">
        <v>1600</v>
      </c>
      <c r="Q417">
        <v>1450</v>
      </c>
      <c r="R417"/>
      <c r="S417">
        <v>25</v>
      </c>
      <c r="T417">
        <v>15</v>
      </c>
      <c r="U417">
        <f t="shared" si="6"/>
        <v>40</v>
      </c>
      <c r="V417" s="10">
        <v>4</v>
      </c>
    </row>
    <row r="418" spans="1:22" s="9" customFormat="1" x14ac:dyDescent="0.25">
      <c r="A418">
        <v>10</v>
      </c>
      <c r="B418" s="10">
        <v>417</v>
      </c>
      <c r="C418">
        <v>48</v>
      </c>
      <c r="D418">
        <v>44</v>
      </c>
      <c r="E418">
        <v>54</v>
      </c>
      <c r="F418">
        <v>46</v>
      </c>
      <c r="G418" s="19">
        <v>34.61538462</v>
      </c>
      <c r="H418" s="19">
        <v>576.85950409999998</v>
      </c>
      <c r="I418" s="19">
        <v>576.85950409999998</v>
      </c>
      <c r="J418" s="19">
        <v>1600</v>
      </c>
      <c r="K418" s="10">
        <v>1100</v>
      </c>
      <c r="L418">
        <v>1</v>
      </c>
      <c r="M418">
        <v>500</v>
      </c>
      <c r="N418">
        <v>275</v>
      </c>
      <c r="O418"/>
      <c r="P418">
        <v>500</v>
      </c>
      <c r="Q418">
        <v>500</v>
      </c>
      <c r="R418"/>
      <c r="S418">
        <v>200</v>
      </c>
      <c r="T418">
        <v>200</v>
      </c>
      <c r="U418">
        <f t="shared" si="6"/>
        <v>400</v>
      </c>
      <c r="V418" s="10">
        <v>4</v>
      </c>
    </row>
    <row r="419" spans="1:22" s="9" customFormat="1" x14ac:dyDescent="0.25">
      <c r="A419">
        <v>10</v>
      </c>
      <c r="B419" s="10">
        <v>418</v>
      </c>
      <c r="C419">
        <v>58</v>
      </c>
      <c r="D419">
        <v>57</v>
      </c>
      <c r="E419">
        <v>47</v>
      </c>
      <c r="F419">
        <v>50</v>
      </c>
      <c r="G419" s="19">
        <v>463.46153850000002</v>
      </c>
      <c r="H419" s="19">
        <v>247.5</v>
      </c>
      <c r="I419" s="19">
        <v>433.28125</v>
      </c>
      <c r="J419" s="19">
        <v>1935</v>
      </c>
      <c r="K419" s="10">
        <v>400</v>
      </c>
      <c r="L419">
        <v>1</v>
      </c>
      <c r="M419">
        <v>600</v>
      </c>
      <c r="N419">
        <v>30</v>
      </c>
      <c r="O419"/>
      <c r="P419">
        <v>600</v>
      </c>
      <c r="Q419">
        <v>450</v>
      </c>
      <c r="R419"/>
      <c r="S419">
        <v>30</v>
      </c>
      <c r="T419">
        <v>10</v>
      </c>
      <c r="U419">
        <f t="shared" si="6"/>
        <v>40</v>
      </c>
      <c r="V419" s="10">
        <v>4</v>
      </c>
    </row>
    <row r="420" spans="1:22" s="9" customFormat="1" x14ac:dyDescent="0.25">
      <c r="A420">
        <v>10</v>
      </c>
      <c r="B420" s="10">
        <v>419</v>
      </c>
      <c r="C420">
        <v>53</v>
      </c>
      <c r="D420">
        <v>49</v>
      </c>
      <c r="E420">
        <v>45</v>
      </c>
      <c r="F420">
        <v>56</v>
      </c>
      <c r="G420" s="19">
        <v>353.84615380000002</v>
      </c>
      <c r="H420" s="19">
        <v>548.6328125</v>
      </c>
      <c r="I420" s="19">
        <v>521.7578125</v>
      </c>
      <c r="J420" s="19">
        <v>1715</v>
      </c>
      <c r="K420" s="10">
        <v>800</v>
      </c>
      <c r="L420">
        <v>1</v>
      </c>
      <c r="M420">
        <v>550</v>
      </c>
      <c r="N420">
        <v>110</v>
      </c>
      <c r="O420"/>
      <c r="P420">
        <v>650</v>
      </c>
      <c r="Q420">
        <v>550</v>
      </c>
      <c r="R420"/>
      <c r="S420">
        <v>75</v>
      </c>
      <c r="T420">
        <v>110</v>
      </c>
      <c r="U420">
        <f t="shared" si="6"/>
        <v>185</v>
      </c>
      <c r="V420" s="10">
        <v>4</v>
      </c>
    </row>
    <row r="421" spans="1:22" s="9" customFormat="1" x14ac:dyDescent="0.25">
      <c r="A421">
        <v>10</v>
      </c>
      <c r="B421" s="10">
        <v>420</v>
      </c>
      <c r="C421">
        <v>51</v>
      </c>
      <c r="D421">
        <v>52</v>
      </c>
      <c r="E421">
        <v>59</v>
      </c>
      <c r="F421">
        <v>55</v>
      </c>
      <c r="G421" s="19">
        <v>146.1538462</v>
      </c>
      <c r="H421" s="19">
        <v>454.33673470000002</v>
      </c>
      <c r="I421" s="19">
        <v>454.33673470000002</v>
      </c>
      <c r="J421" s="19">
        <v>1450</v>
      </c>
      <c r="K421" s="10">
        <v>1400</v>
      </c>
      <c r="L421">
        <v>1</v>
      </c>
      <c r="M421">
        <v>900</v>
      </c>
      <c r="N421">
        <v>240</v>
      </c>
      <c r="O421"/>
      <c r="P421">
        <v>900</v>
      </c>
      <c r="Q421">
        <v>900</v>
      </c>
      <c r="R421"/>
      <c r="S421">
        <v>75</v>
      </c>
      <c r="T421">
        <v>75</v>
      </c>
      <c r="U421">
        <f t="shared" si="6"/>
        <v>150</v>
      </c>
      <c r="V421" s="10">
        <v>4</v>
      </c>
    </row>
    <row r="422" spans="1:22" s="9" customFormat="1" x14ac:dyDescent="0.25">
      <c r="A422">
        <v>1</v>
      </c>
      <c r="B422" s="10">
        <v>421</v>
      </c>
      <c r="C422">
        <v>5</v>
      </c>
      <c r="D422">
        <v>16</v>
      </c>
      <c r="E422">
        <v>7</v>
      </c>
      <c r="F422">
        <v>12</v>
      </c>
      <c r="G422" s="19">
        <v>49.03846154</v>
      </c>
      <c r="H422" s="19">
        <v>627.79999999999995</v>
      </c>
      <c r="I422" s="19">
        <v>505</v>
      </c>
      <c r="J422" s="19">
        <v>1500</v>
      </c>
      <c r="K422" s="10">
        <v>1250</v>
      </c>
      <c r="L422">
        <v>1</v>
      </c>
      <c r="M422">
        <v>800</v>
      </c>
      <c r="N422">
        <v>150</v>
      </c>
      <c r="O422"/>
      <c r="P422">
        <v>800</v>
      </c>
      <c r="Q422">
        <v>500</v>
      </c>
      <c r="R422"/>
      <c r="S422">
        <v>150</v>
      </c>
      <c r="T422">
        <v>200</v>
      </c>
      <c r="U422">
        <f t="shared" si="6"/>
        <v>350</v>
      </c>
      <c r="V422" s="10">
        <v>4</v>
      </c>
    </row>
    <row r="423" spans="1:22" s="9" customFormat="1" x14ac:dyDescent="0.25">
      <c r="A423">
        <v>1</v>
      </c>
      <c r="B423" s="10">
        <v>422</v>
      </c>
      <c r="C423">
        <v>8</v>
      </c>
      <c r="D423">
        <v>13</v>
      </c>
      <c r="E423">
        <v>6</v>
      </c>
      <c r="F423">
        <v>10</v>
      </c>
      <c r="G423" s="19">
        <v>311.53846149999998</v>
      </c>
      <c r="H423" s="19">
        <v>404.16666670000001</v>
      </c>
      <c r="I423" s="19">
        <v>441.66666670000001</v>
      </c>
      <c r="J423" s="19">
        <v>1975</v>
      </c>
      <c r="K423" s="10">
        <v>600</v>
      </c>
      <c r="L423">
        <v>1</v>
      </c>
      <c r="M423">
        <v>400</v>
      </c>
      <c r="N423">
        <v>55</v>
      </c>
      <c r="O423"/>
      <c r="P423">
        <v>500</v>
      </c>
      <c r="Q423">
        <v>400</v>
      </c>
      <c r="R423"/>
      <c r="S423">
        <v>0</v>
      </c>
      <c r="T423">
        <v>75</v>
      </c>
      <c r="U423">
        <f t="shared" si="6"/>
        <v>75</v>
      </c>
      <c r="V423" s="10">
        <v>4</v>
      </c>
    </row>
    <row r="424" spans="1:22" s="9" customFormat="1" x14ac:dyDescent="0.25">
      <c r="A424">
        <v>1</v>
      </c>
      <c r="B424" s="10">
        <v>423</v>
      </c>
      <c r="C424">
        <v>15</v>
      </c>
      <c r="D424">
        <v>2</v>
      </c>
      <c r="E424">
        <v>3</v>
      </c>
      <c r="F424">
        <v>14</v>
      </c>
      <c r="G424" s="19">
        <v>408.65384619999998</v>
      </c>
      <c r="H424" s="19">
        <v>491.66666670000001</v>
      </c>
      <c r="I424" s="19">
        <v>625</v>
      </c>
      <c r="J424" s="19">
        <v>1675</v>
      </c>
      <c r="K424" s="10">
        <v>750</v>
      </c>
      <c r="L424">
        <v>1</v>
      </c>
      <c r="M424">
        <v>400</v>
      </c>
      <c r="N424">
        <v>175</v>
      </c>
      <c r="O424"/>
      <c r="P424">
        <v>500</v>
      </c>
      <c r="Q424">
        <v>750</v>
      </c>
      <c r="R424"/>
      <c r="S424">
        <v>100</v>
      </c>
      <c r="T424">
        <v>100</v>
      </c>
      <c r="U424">
        <f t="shared" si="6"/>
        <v>200</v>
      </c>
      <c r="V424" s="10">
        <v>4</v>
      </c>
    </row>
    <row r="425" spans="1:22" s="9" customFormat="1" x14ac:dyDescent="0.25">
      <c r="A425">
        <v>1</v>
      </c>
      <c r="B425" s="10">
        <v>424</v>
      </c>
      <c r="C425">
        <v>9</v>
      </c>
      <c r="D425">
        <v>4</v>
      </c>
      <c r="E425">
        <v>1</v>
      </c>
      <c r="F425">
        <v>11</v>
      </c>
      <c r="G425" s="19">
        <v>353.84615380000002</v>
      </c>
      <c r="H425" s="19">
        <v>445</v>
      </c>
      <c r="I425" s="19">
        <v>525</v>
      </c>
      <c r="J425" s="19">
        <v>1950</v>
      </c>
      <c r="K425" s="10">
        <v>500</v>
      </c>
      <c r="L425">
        <v>1</v>
      </c>
      <c r="M425">
        <v>400</v>
      </c>
      <c r="N425">
        <v>50</v>
      </c>
      <c r="O425"/>
      <c r="P425">
        <v>400</v>
      </c>
      <c r="Q425">
        <v>500</v>
      </c>
      <c r="R425"/>
      <c r="S425">
        <v>50</v>
      </c>
      <c r="T425">
        <v>50</v>
      </c>
      <c r="U425">
        <f t="shared" si="6"/>
        <v>100</v>
      </c>
      <c r="V425" s="10">
        <v>4</v>
      </c>
    </row>
    <row r="426" spans="1:22" s="9" customFormat="1" x14ac:dyDescent="0.25">
      <c r="A426">
        <v>2</v>
      </c>
      <c r="B426" s="10">
        <v>425</v>
      </c>
      <c r="C426">
        <v>13</v>
      </c>
      <c r="D426">
        <v>14</v>
      </c>
      <c r="E426">
        <v>15</v>
      </c>
      <c r="F426">
        <v>8</v>
      </c>
      <c r="G426" s="19">
        <v>286.53846149999998</v>
      </c>
      <c r="H426" s="19">
        <v>391.66666670000001</v>
      </c>
      <c r="I426" s="19">
        <v>458.125</v>
      </c>
      <c r="J426" s="19">
        <v>1985</v>
      </c>
      <c r="K426" s="10">
        <v>600</v>
      </c>
      <c r="L426">
        <v>1</v>
      </c>
      <c r="M426">
        <v>400</v>
      </c>
      <c r="N426">
        <v>75</v>
      </c>
      <c r="O426"/>
      <c r="P426">
        <v>400</v>
      </c>
      <c r="Q426">
        <v>450</v>
      </c>
      <c r="R426"/>
      <c r="S426">
        <v>50</v>
      </c>
      <c r="T426">
        <v>40</v>
      </c>
      <c r="U426">
        <f t="shared" si="6"/>
        <v>90</v>
      </c>
      <c r="V426" s="10">
        <v>4</v>
      </c>
    </row>
    <row r="427" spans="1:22" s="9" customFormat="1" x14ac:dyDescent="0.25">
      <c r="A427">
        <v>2</v>
      </c>
      <c r="B427" s="10">
        <v>426</v>
      </c>
      <c r="C427">
        <v>4</v>
      </c>
      <c r="D427">
        <v>7</v>
      </c>
      <c r="E427">
        <v>11</v>
      </c>
      <c r="F427">
        <v>10</v>
      </c>
      <c r="G427" s="19">
        <v>338.46153850000002</v>
      </c>
      <c r="H427" s="19">
        <v>400</v>
      </c>
      <c r="I427" s="19">
        <v>400</v>
      </c>
      <c r="J427" s="19">
        <v>2100</v>
      </c>
      <c r="K427" s="10">
        <v>400</v>
      </c>
      <c r="L427">
        <v>1</v>
      </c>
      <c r="M427">
        <v>400</v>
      </c>
      <c r="N427">
        <v>0</v>
      </c>
      <c r="O427"/>
      <c r="P427">
        <v>400</v>
      </c>
      <c r="Q427">
        <v>400</v>
      </c>
      <c r="R427"/>
      <c r="S427">
        <v>0</v>
      </c>
      <c r="T427">
        <v>0</v>
      </c>
      <c r="U427">
        <f t="shared" si="6"/>
        <v>0</v>
      </c>
      <c r="V427" s="10">
        <v>4</v>
      </c>
    </row>
    <row r="428" spans="1:22" s="9" customFormat="1" x14ac:dyDescent="0.25">
      <c r="A428">
        <v>2</v>
      </c>
      <c r="B428" s="10">
        <v>427</v>
      </c>
      <c r="C428">
        <v>16</v>
      </c>
      <c r="D428">
        <v>1</v>
      </c>
      <c r="E428">
        <v>5</v>
      </c>
      <c r="F428">
        <v>9</v>
      </c>
      <c r="G428" s="19">
        <v>261.53846149999998</v>
      </c>
      <c r="H428" s="19">
        <v>417.24489799999998</v>
      </c>
      <c r="I428" s="19">
        <v>503.77551019999999</v>
      </c>
      <c r="J428" s="19">
        <v>1890</v>
      </c>
      <c r="K428" s="10">
        <v>700</v>
      </c>
      <c r="L428">
        <v>1</v>
      </c>
      <c r="M428">
        <v>450</v>
      </c>
      <c r="N428">
        <v>90</v>
      </c>
      <c r="O428"/>
      <c r="P428">
        <v>400</v>
      </c>
      <c r="Q428">
        <v>500</v>
      </c>
      <c r="R428"/>
      <c r="S428">
        <v>90</v>
      </c>
      <c r="T428">
        <v>70</v>
      </c>
      <c r="U428">
        <f t="shared" si="6"/>
        <v>160</v>
      </c>
      <c r="V428" s="10">
        <v>4</v>
      </c>
    </row>
    <row r="429" spans="1:22" s="9" customFormat="1" x14ac:dyDescent="0.25">
      <c r="A429">
        <v>2</v>
      </c>
      <c r="B429" s="10">
        <v>428</v>
      </c>
      <c r="C429">
        <v>2</v>
      </c>
      <c r="D429">
        <v>3</v>
      </c>
      <c r="E429">
        <v>12</v>
      </c>
      <c r="F429">
        <v>6</v>
      </c>
      <c r="G429" s="19">
        <v>296.15384619999998</v>
      </c>
      <c r="H429" s="19">
        <v>439.79166670000001</v>
      </c>
      <c r="I429" s="19">
        <v>387.5</v>
      </c>
      <c r="J429" s="19">
        <v>1540</v>
      </c>
      <c r="K429" s="10">
        <v>1200</v>
      </c>
      <c r="L429">
        <v>1</v>
      </c>
      <c r="M429">
        <v>400</v>
      </c>
      <c r="N429">
        <v>100</v>
      </c>
      <c r="O429"/>
      <c r="P429">
        <v>1100</v>
      </c>
      <c r="Q429">
        <v>600</v>
      </c>
      <c r="R429"/>
      <c r="S429">
        <v>10</v>
      </c>
      <c r="T429">
        <v>100</v>
      </c>
      <c r="U429">
        <f t="shared" si="6"/>
        <v>110</v>
      </c>
      <c r="V429" s="10">
        <v>4</v>
      </c>
    </row>
    <row r="430" spans="1:22" s="9" customFormat="1" x14ac:dyDescent="0.25">
      <c r="A430">
        <v>3</v>
      </c>
      <c r="B430" s="10">
        <v>429</v>
      </c>
      <c r="C430">
        <v>2</v>
      </c>
      <c r="D430">
        <v>10</v>
      </c>
      <c r="E430">
        <v>16</v>
      </c>
      <c r="F430">
        <v>9</v>
      </c>
      <c r="G430" s="19">
        <v>311.53846149999998</v>
      </c>
      <c r="H430" s="19">
        <v>518.77551019999999</v>
      </c>
      <c r="I430" s="19">
        <v>518.77551019999999</v>
      </c>
      <c r="J430" s="19">
        <v>1820</v>
      </c>
      <c r="K430" s="10">
        <v>700</v>
      </c>
      <c r="L430">
        <v>1</v>
      </c>
      <c r="M430">
        <v>500</v>
      </c>
      <c r="N430">
        <v>90</v>
      </c>
      <c r="O430"/>
      <c r="P430">
        <v>500</v>
      </c>
      <c r="Q430">
        <v>500</v>
      </c>
      <c r="R430"/>
      <c r="S430">
        <v>90</v>
      </c>
      <c r="T430">
        <v>90</v>
      </c>
      <c r="U430">
        <f t="shared" si="6"/>
        <v>180</v>
      </c>
      <c r="V430" s="10">
        <v>4</v>
      </c>
    </row>
    <row r="431" spans="1:22" s="9" customFormat="1" x14ac:dyDescent="0.25">
      <c r="A431">
        <v>3</v>
      </c>
      <c r="B431" s="10">
        <v>430</v>
      </c>
      <c r="C431">
        <v>5</v>
      </c>
      <c r="D431">
        <v>6</v>
      </c>
      <c r="E431">
        <v>1</v>
      </c>
      <c r="F431">
        <v>15</v>
      </c>
      <c r="G431" s="19">
        <v>177.8846154</v>
      </c>
      <c r="H431" s="19">
        <v>542.0360111</v>
      </c>
      <c r="I431" s="19">
        <v>426.71745149999998</v>
      </c>
      <c r="J431" s="19">
        <v>1740</v>
      </c>
      <c r="K431" s="10">
        <v>950</v>
      </c>
      <c r="L431">
        <v>1</v>
      </c>
      <c r="M431">
        <v>550</v>
      </c>
      <c r="N431">
        <v>200</v>
      </c>
      <c r="O431"/>
      <c r="P431">
        <v>550</v>
      </c>
      <c r="Q431">
        <v>500</v>
      </c>
      <c r="R431"/>
      <c r="S431">
        <v>125</v>
      </c>
      <c r="T431">
        <v>110</v>
      </c>
      <c r="U431">
        <f t="shared" si="6"/>
        <v>235</v>
      </c>
      <c r="V431" s="10">
        <v>4</v>
      </c>
    </row>
    <row r="432" spans="1:22" s="9" customFormat="1" x14ac:dyDescent="0.25">
      <c r="A432">
        <v>3</v>
      </c>
      <c r="B432" s="10">
        <v>431</v>
      </c>
      <c r="C432">
        <v>11</v>
      </c>
      <c r="D432">
        <v>4</v>
      </c>
      <c r="E432">
        <v>7</v>
      </c>
      <c r="F432">
        <v>8</v>
      </c>
      <c r="G432" s="19">
        <v>311.53846149999998</v>
      </c>
      <c r="H432" s="19">
        <v>387.24489799999998</v>
      </c>
      <c r="I432" s="19">
        <v>409.69387760000001</v>
      </c>
      <c r="J432" s="19">
        <v>1925</v>
      </c>
      <c r="K432" s="10">
        <v>700</v>
      </c>
      <c r="L432">
        <v>1</v>
      </c>
      <c r="M432">
        <v>400</v>
      </c>
      <c r="N432">
        <v>100</v>
      </c>
      <c r="O432"/>
      <c r="P432">
        <v>400</v>
      </c>
      <c r="Q432">
        <v>600</v>
      </c>
      <c r="R432"/>
      <c r="S432">
        <v>75</v>
      </c>
      <c r="T432">
        <v>0</v>
      </c>
      <c r="U432">
        <f t="shared" si="6"/>
        <v>75</v>
      </c>
      <c r="V432" s="10">
        <v>4</v>
      </c>
    </row>
    <row r="433" spans="1:22" s="9" customFormat="1" x14ac:dyDescent="0.25">
      <c r="A433">
        <v>3</v>
      </c>
      <c r="B433" s="10">
        <v>432</v>
      </c>
      <c r="C433">
        <v>14</v>
      </c>
      <c r="D433">
        <v>3</v>
      </c>
      <c r="E433">
        <v>12</v>
      </c>
      <c r="F433">
        <v>13</v>
      </c>
      <c r="G433" s="19">
        <v>311.53846149999998</v>
      </c>
      <c r="H433" s="19">
        <v>404.16666670000001</v>
      </c>
      <c r="I433" s="19">
        <v>291.66666670000001</v>
      </c>
      <c r="J433" s="19">
        <v>2050</v>
      </c>
      <c r="K433" s="10">
        <v>600</v>
      </c>
      <c r="L433">
        <v>1</v>
      </c>
      <c r="M433">
        <v>400</v>
      </c>
      <c r="N433">
        <v>150</v>
      </c>
      <c r="O433"/>
      <c r="P433">
        <v>500</v>
      </c>
      <c r="Q433">
        <v>400</v>
      </c>
      <c r="R433"/>
      <c r="S433">
        <v>0</v>
      </c>
      <c r="T433">
        <v>0</v>
      </c>
      <c r="U433">
        <f t="shared" si="6"/>
        <v>0</v>
      </c>
      <c r="V433" s="10">
        <v>4</v>
      </c>
    </row>
    <row r="434" spans="1:22" s="9" customFormat="1" x14ac:dyDescent="0.25">
      <c r="A434">
        <v>4</v>
      </c>
      <c r="B434" s="10">
        <v>433</v>
      </c>
      <c r="C434">
        <v>1</v>
      </c>
      <c r="D434">
        <v>4</v>
      </c>
      <c r="E434">
        <v>3</v>
      </c>
      <c r="F434">
        <v>6</v>
      </c>
      <c r="G434" s="19">
        <v>347.11538460000003</v>
      </c>
      <c r="H434" s="19">
        <v>324.79238750000002</v>
      </c>
      <c r="I434" s="19">
        <v>425</v>
      </c>
      <c r="J434" s="19">
        <v>1795</v>
      </c>
      <c r="K434" s="10">
        <v>850</v>
      </c>
      <c r="L434">
        <v>1</v>
      </c>
      <c r="M434">
        <v>550</v>
      </c>
      <c r="N434">
        <v>60</v>
      </c>
      <c r="O434"/>
      <c r="P434">
        <v>400</v>
      </c>
      <c r="Q434">
        <v>850</v>
      </c>
      <c r="R434"/>
      <c r="S434">
        <v>80</v>
      </c>
      <c r="T434">
        <v>0</v>
      </c>
      <c r="U434">
        <f t="shared" si="6"/>
        <v>80</v>
      </c>
      <c r="V434" s="10">
        <v>4</v>
      </c>
    </row>
    <row r="435" spans="1:22" s="9" customFormat="1" x14ac:dyDescent="0.25">
      <c r="A435">
        <v>4</v>
      </c>
      <c r="B435" s="10">
        <v>434</v>
      </c>
      <c r="C435">
        <v>13</v>
      </c>
      <c r="D435">
        <v>8</v>
      </c>
      <c r="E435">
        <v>7</v>
      </c>
      <c r="F435">
        <v>11</v>
      </c>
      <c r="G435" s="19">
        <v>378.84615380000002</v>
      </c>
      <c r="H435" s="19">
        <v>407.5</v>
      </c>
      <c r="I435" s="19">
        <v>425</v>
      </c>
      <c r="J435" s="19">
        <v>2005</v>
      </c>
      <c r="K435" s="10">
        <v>500</v>
      </c>
      <c r="L435">
        <v>1</v>
      </c>
      <c r="M435">
        <v>450</v>
      </c>
      <c r="N435">
        <v>15</v>
      </c>
      <c r="O435"/>
      <c r="P435">
        <v>450</v>
      </c>
      <c r="Q435">
        <v>500</v>
      </c>
      <c r="R435"/>
      <c r="S435">
        <v>20</v>
      </c>
      <c r="T435">
        <v>0</v>
      </c>
      <c r="U435">
        <f t="shared" si="6"/>
        <v>20</v>
      </c>
      <c r="V435" s="10">
        <v>4</v>
      </c>
    </row>
    <row r="436" spans="1:22" s="9" customFormat="1" x14ac:dyDescent="0.25">
      <c r="A436">
        <v>4</v>
      </c>
      <c r="B436" s="10">
        <v>435</v>
      </c>
      <c r="C436">
        <v>15</v>
      </c>
      <c r="D436">
        <v>10</v>
      </c>
      <c r="E436">
        <v>2</v>
      </c>
      <c r="F436">
        <v>12</v>
      </c>
      <c r="G436" s="19">
        <v>353.84615380000002</v>
      </c>
      <c r="H436" s="19">
        <v>392.5</v>
      </c>
      <c r="I436" s="19">
        <v>392.5</v>
      </c>
      <c r="J436" s="19">
        <v>2050</v>
      </c>
      <c r="K436" s="10">
        <v>500</v>
      </c>
      <c r="L436">
        <v>1</v>
      </c>
      <c r="M436">
        <v>400</v>
      </c>
      <c r="N436">
        <v>50</v>
      </c>
      <c r="O436"/>
      <c r="P436">
        <v>450</v>
      </c>
      <c r="Q436">
        <v>450</v>
      </c>
      <c r="R436"/>
      <c r="S436">
        <v>0</v>
      </c>
      <c r="T436">
        <v>0</v>
      </c>
      <c r="U436">
        <f t="shared" si="6"/>
        <v>0</v>
      </c>
      <c r="V436" s="10">
        <v>4</v>
      </c>
    </row>
    <row r="437" spans="1:22" s="9" customFormat="1" x14ac:dyDescent="0.25">
      <c r="A437">
        <v>4</v>
      </c>
      <c r="B437" s="10">
        <v>436</v>
      </c>
      <c r="C437">
        <v>16</v>
      </c>
      <c r="D437">
        <v>9</v>
      </c>
      <c r="E437">
        <v>14</v>
      </c>
      <c r="F437">
        <v>5</v>
      </c>
      <c r="G437" s="19">
        <v>565.38461540000003</v>
      </c>
      <c r="H437" s="19">
        <v>463.5</v>
      </c>
      <c r="I437" s="19">
        <v>521</v>
      </c>
      <c r="J437" s="19">
        <v>1454</v>
      </c>
      <c r="K437" s="10">
        <v>1000</v>
      </c>
      <c r="L437">
        <v>1</v>
      </c>
      <c r="M437">
        <v>650</v>
      </c>
      <c r="N437">
        <v>50</v>
      </c>
      <c r="O437"/>
      <c r="P437">
        <v>900</v>
      </c>
      <c r="Q437">
        <v>1000</v>
      </c>
      <c r="R437"/>
      <c r="S437">
        <v>48</v>
      </c>
      <c r="T437">
        <v>48</v>
      </c>
      <c r="U437">
        <f t="shared" si="6"/>
        <v>96</v>
      </c>
      <c r="V437" s="10">
        <v>4</v>
      </c>
    </row>
    <row r="438" spans="1:22" s="9" customFormat="1" x14ac:dyDescent="0.25">
      <c r="A438">
        <v>5</v>
      </c>
      <c r="B438" s="10">
        <v>437</v>
      </c>
      <c r="C438">
        <v>13</v>
      </c>
      <c r="D438">
        <v>15</v>
      </c>
      <c r="E438">
        <v>7</v>
      </c>
      <c r="F438">
        <v>4</v>
      </c>
      <c r="G438" s="19">
        <v>303.84615380000002</v>
      </c>
      <c r="H438" s="19">
        <v>410</v>
      </c>
      <c r="I438" s="19">
        <v>410</v>
      </c>
      <c r="J438" s="19">
        <v>2060</v>
      </c>
      <c r="K438" s="10">
        <v>500</v>
      </c>
      <c r="L438">
        <v>1</v>
      </c>
      <c r="M438">
        <v>400</v>
      </c>
      <c r="N438">
        <v>150</v>
      </c>
      <c r="O438"/>
      <c r="P438">
        <v>400</v>
      </c>
      <c r="Q438">
        <v>400</v>
      </c>
      <c r="R438"/>
      <c r="S438">
        <v>20</v>
      </c>
      <c r="T438">
        <v>20</v>
      </c>
      <c r="U438">
        <f t="shared" si="6"/>
        <v>40</v>
      </c>
      <c r="V438" s="10">
        <v>4</v>
      </c>
    </row>
    <row r="439" spans="1:22" s="9" customFormat="1" x14ac:dyDescent="0.25">
      <c r="A439">
        <v>5</v>
      </c>
      <c r="B439" s="10">
        <v>438</v>
      </c>
      <c r="C439">
        <v>14</v>
      </c>
      <c r="D439">
        <v>6</v>
      </c>
      <c r="E439">
        <v>11</v>
      </c>
      <c r="F439">
        <v>12</v>
      </c>
      <c r="G439" s="19">
        <v>253.8461538</v>
      </c>
      <c r="H439" s="19">
        <v>694.53125</v>
      </c>
      <c r="I439" s="19">
        <v>694.53125</v>
      </c>
      <c r="J439" s="19">
        <v>1600</v>
      </c>
      <c r="K439" s="10">
        <v>800</v>
      </c>
      <c r="L439">
        <v>1</v>
      </c>
      <c r="M439">
        <v>500</v>
      </c>
      <c r="N439">
        <v>200</v>
      </c>
      <c r="O439"/>
      <c r="P439">
        <v>500</v>
      </c>
      <c r="Q439">
        <v>500</v>
      </c>
      <c r="R439"/>
      <c r="S439">
        <v>200</v>
      </c>
      <c r="T439">
        <v>200</v>
      </c>
      <c r="U439">
        <f t="shared" si="6"/>
        <v>400</v>
      </c>
      <c r="V439" s="10">
        <v>4</v>
      </c>
    </row>
    <row r="440" spans="1:22" s="9" customFormat="1" x14ac:dyDescent="0.25">
      <c r="A440">
        <v>5</v>
      </c>
      <c r="B440" s="10">
        <v>439</v>
      </c>
      <c r="C440">
        <v>9</v>
      </c>
      <c r="D440">
        <v>5</v>
      </c>
      <c r="E440">
        <v>3</v>
      </c>
      <c r="F440">
        <v>10</v>
      </c>
      <c r="G440" s="19">
        <v>146.1538462</v>
      </c>
      <c r="H440" s="19">
        <v>519.79166669999995</v>
      </c>
      <c r="I440" s="19">
        <v>478.125</v>
      </c>
      <c r="J440" s="19">
        <v>1550</v>
      </c>
      <c r="K440" s="10">
        <v>1200</v>
      </c>
      <c r="L440">
        <v>1</v>
      </c>
      <c r="M440">
        <v>400</v>
      </c>
      <c r="N440">
        <v>300</v>
      </c>
      <c r="O440"/>
      <c r="P440">
        <v>500</v>
      </c>
      <c r="Q440">
        <v>900</v>
      </c>
      <c r="R440"/>
      <c r="S440">
        <v>200</v>
      </c>
      <c r="T440">
        <v>50</v>
      </c>
      <c r="U440">
        <f t="shared" si="6"/>
        <v>250</v>
      </c>
      <c r="V440" s="10">
        <v>4</v>
      </c>
    </row>
    <row r="441" spans="1:22" s="9" customFormat="1" x14ac:dyDescent="0.25">
      <c r="A441">
        <v>5</v>
      </c>
      <c r="B441" s="10">
        <v>440</v>
      </c>
      <c r="C441">
        <v>8</v>
      </c>
      <c r="D441">
        <v>1</v>
      </c>
      <c r="E441">
        <v>16</v>
      </c>
      <c r="F441">
        <v>2</v>
      </c>
      <c r="G441" s="19">
        <v>415.38461539999997</v>
      </c>
      <c r="H441" s="19">
        <v>470</v>
      </c>
      <c r="I441" s="19">
        <v>470</v>
      </c>
      <c r="J441" s="19">
        <v>1600</v>
      </c>
      <c r="K441" s="10">
        <v>1000</v>
      </c>
      <c r="L441">
        <v>1</v>
      </c>
      <c r="M441">
        <v>800</v>
      </c>
      <c r="N441">
        <v>100</v>
      </c>
      <c r="O441"/>
      <c r="P441">
        <v>800</v>
      </c>
      <c r="Q441">
        <v>800</v>
      </c>
      <c r="R441"/>
      <c r="S441">
        <v>50</v>
      </c>
      <c r="T441">
        <v>50</v>
      </c>
      <c r="U441">
        <f t="shared" si="6"/>
        <v>100</v>
      </c>
      <c r="V441" s="10">
        <v>4</v>
      </c>
    </row>
    <row r="442" spans="1:22" s="9" customFormat="1" x14ac:dyDescent="0.25">
      <c r="A442">
        <v>6</v>
      </c>
      <c r="B442" s="10">
        <v>441</v>
      </c>
      <c r="C442">
        <v>9</v>
      </c>
      <c r="D442">
        <v>15</v>
      </c>
      <c r="E442">
        <v>13</v>
      </c>
      <c r="F442">
        <v>14</v>
      </c>
      <c r="G442" s="19">
        <v>286.53846149999998</v>
      </c>
      <c r="H442" s="19">
        <v>478.125</v>
      </c>
      <c r="I442" s="19">
        <v>591.66666669999995</v>
      </c>
      <c r="J442" s="19">
        <v>1875</v>
      </c>
      <c r="K442" s="10">
        <v>600</v>
      </c>
      <c r="L442">
        <v>1</v>
      </c>
      <c r="M442">
        <v>400</v>
      </c>
      <c r="N442">
        <v>150</v>
      </c>
      <c r="O442"/>
      <c r="P442">
        <v>450</v>
      </c>
      <c r="Q442">
        <v>400</v>
      </c>
      <c r="R442"/>
      <c r="S442">
        <v>50</v>
      </c>
      <c r="T442">
        <v>150</v>
      </c>
      <c r="U442">
        <f t="shared" si="6"/>
        <v>200</v>
      </c>
      <c r="V442" s="10">
        <v>4</v>
      </c>
    </row>
    <row r="443" spans="1:22" s="9" customFormat="1" x14ac:dyDescent="0.25">
      <c r="A443">
        <v>6</v>
      </c>
      <c r="B443" s="10">
        <v>442</v>
      </c>
      <c r="C443">
        <v>1</v>
      </c>
      <c r="D443">
        <v>4</v>
      </c>
      <c r="E443">
        <v>7</v>
      </c>
      <c r="F443">
        <v>12</v>
      </c>
      <c r="G443" s="19">
        <v>250.96153849999999</v>
      </c>
      <c r="H443" s="19">
        <v>780.10204080000005</v>
      </c>
      <c r="I443" s="19">
        <v>409.69387760000001</v>
      </c>
      <c r="J443" s="19">
        <v>1500</v>
      </c>
      <c r="K443" s="10">
        <v>1050</v>
      </c>
      <c r="L443">
        <v>1</v>
      </c>
      <c r="M443">
        <v>500</v>
      </c>
      <c r="N443">
        <v>300</v>
      </c>
      <c r="O443"/>
      <c r="P443">
        <v>450</v>
      </c>
      <c r="Q443">
        <v>900</v>
      </c>
      <c r="R443"/>
      <c r="S443">
        <v>325</v>
      </c>
      <c r="T443">
        <v>0</v>
      </c>
      <c r="U443">
        <f t="shared" si="6"/>
        <v>325</v>
      </c>
      <c r="V443" s="10">
        <v>4</v>
      </c>
    </row>
    <row r="444" spans="1:22" s="9" customFormat="1" x14ac:dyDescent="0.25">
      <c r="A444">
        <v>6</v>
      </c>
      <c r="B444" s="10">
        <v>443</v>
      </c>
      <c r="C444">
        <v>10</v>
      </c>
      <c r="D444">
        <v>5</v>
      </c>
      <c r="E444">
        <v>3</v>
      </c>
      <c r="F444">
        <v>11</v>
      </c>
      <c r="G444" s="19">
        <v>50</v>
      </c>
      <c r="H444" s="19">
        <v>540.23668640000005</v>
      </c>
      <c r="I444" s="19">
        <v>540.23668640000005</v>
      </c>
      <c r="J444" s="19">
        <v>1500</v>
      </c>
      <c r="K444" s="10">
        <v>1300</v>
      </c>
      <c r="L444">
        <v>1</v>
      </c>
      <c r="M444">
        <v>700</v>
      </c>
      <c r="N444">
        <v>150</v>
      </c>
      <c r="O444"/>
      <c r="P444">
        <v>700</v>
      </c>
      <c r="Q444">
        <v>700</v>
      </c>
      <c r="R444"/>
      <c r="S444">
        <v>150</v>
      </c>
      <c r="T444">
        <v>150</v>
      </c>
      <c r="U444">
        <f t="shared" si="6"/>
        <v>300</v>
      </c>
      <c r="V444" s="10">
        <v>4</v>
      </c>
    </row>
    <row r="445" spans="1:22" s="9" customFormat="1" x14ac:dyDescent="0.25">
      <c r="A445">
        <v>6</v>
      </c>
      <c r="B445" s="10">
        <v>444</v>
      </c>
      <c r="C445">
        <v>2</v>
      </c>
      <c r="D445">
        <v>8</v>
      </c>
      <c r="E445">
        <v>6</v>
      </c>
      <c r="F445">
        <v>16</v>
      </c>
      <c r="G445" s="19">
        <v>74.03846154</v>
      </c>
      <c r="H445" s="19">
        <v>559.15637860000004</v>
      </c>
      <c r="I445" s="19">
        <v>943.51851850000003</v>
      </c>
      <c r="J445" s="19">
        <v>1225</v>
      </c>
      <c r="K445" s="10">
        <v>1350</v>
      </c>
      <c r="L445">
        <v>1</v>
      </c>
      <c r="M445">
        <v>600</v>
      </c>
      <c r="N445">
        <v>300</v>
      </c>
      <c r="O445"/>
      <c r="P445">
        <v>950</v>
      </c>
      <c r="Q445">
        <v>600</v>
      </c>
      <c r="R445"/>
      <c r="S445">
        <v>100</v>
      </c>
      <c r="T445">
        <v>400</v>
      </c>
      <c r="U445">
        <f t="shared" si="6"/>
        <v>500</v>
      </c>
      <c r="V445" s="10">
        <v>4</v>
      </c>
    </row>
    <row r="446" spans="1:22" s="9" customFormat="1" x14ac:dyDescent="0.25">
      <c r="A446">
        <v>7</v>
      </c>
      <c r="B446" s="10">
        <v>445</v>
      </c>
      <c r="C446">
        <v>12</v>
      </c>
      <c r="D446">
        <v>13</v>
      </c>
      <c r="E446">
        <v>4</v>
      </c>
      <c r="F446">
        <v>1</v>
      </c>
      <c r="G446" s="19">
        <v>403.84615380000002</v>
      </c>
      <c r="H446" s="19">
        <v>400</v>
      </c>
      <c r="I446" s="19">
        <v>400</v>
      </c>
      <c r="J446" s="19">
        <v>2000</v>
      </c>
      <c r="K446" s="10">
        <v>500</v>
      </c>
      <c r="L446">
        <v>1</v>
      </c>
      <c r="M446">
        <v>400</v>
      </c>
      <c r="N446">
        <v>30</v>
      </c>
      <c r="O446"/>
      <c r="P446">
        <v>500</v>
      </c>
      <c r="Q446">
        <v>500</v>
      </c>
      <c r="R446"/>
      <c r="S446">
        <v>0</v>
      </c>
      <c r="T446">
        <v>0</v>
      </c>
      <c r="U446">
        <f t="shared" si="6"/>
        <v>0</v>
      </c>
      <c r="V446" s="10">
        <v>4</v>
      </c>
    </row>
    <row r="447" spans="1:22" s="9" customFormat="1" x14ac:dyDescent="0.25">
      <c r="A447">
        <v>7</v>
      </c>
      <c r="B447" s="10">
        <v>446</v>
      </c>
      <c r="C447">
        <v>3</v>
      </c>
      <c r="D447">
        <v>2</v>
      </c>
      <c r="E447">
        <v>10</v>
      </c>
      <c r="F447">
        <v>8</v>
      </c>
      <c r="G447" s="19">
        <v>227.8846154</v>
      </c>
      <c r="H447" s="19">
        <v>406.71745149999998</v>
      </c>
      <c r="I447" s="19">
        <v>500.20775620000001</v>
      </c>
      <c r="J447" s="19">
        <v>1750</v>
      </c>
      <c r="K447" s="10">
        <v>950</v>
      </c>
      <c r="L447">
        <v>1</v>
      </c>
      <c r="M447">
        <v>500</v>
      </c>
      <c r="N447">
        <v>100</v>
      </c>
      <c r="O447"/>
      <c r="P447">
        <v>500</v>
      </c>
      <c r="Q447">
        <v>650</v>
      </c>
      <c r="R447"/>
      <c r="S447">
        <v>100</v>
      </c>
      <c r="T447">
        <v>75</v>
      </c>
      <c r="U447">
        <f t="shared" si="6"/>
        <v>175</v>
      </c>
      <c r="V447" s="10">
        <v>4</v>
      </c>
    </row>
    <row r="448" spans="1:22" s="9" customFormat="1" x14ac:dyDescent="0.25">
      <c r="A448">
        <v>7</v>
      </c>
      <c r="B448" s="10">
        <v>447</v>
      </c>
      <c r="C448">
        <v>9</v>
      </c>
      <c r="D448">
        <v>16</v>
      </c>
      <c r="E448">
        <v>6</v>
      </c>
      <c r="F448">
        <v>15</v>
      </c>
      <c r="G448" s="19">
        <v>922.11538459999997</v>
      </c>
      <c r="H448" s="19">
        <v>465.7407407</v>
      </c>
      <c r="I448" s="19">
        <v>-4373.1481480000002</v>
      </c>
      <c r="J448" s="19">
        <v>1400</v>
      </c>
      <c r="K448" s="10">
        <v>450</v>
      </c>
      <c r="L448">
        <v>1</v>
      </c>
      <c r="M448">
        <v>450</v>
      </c>
      <c r="N448">
        <v>50</v>
      </c>
      <c r="O448"/>
      <c r="P448">
        <v>400</v>
      </c>
      <c r="Q448">
        <v>1600</v>
      </c>
      <c r="R448"/>
      <c r="S448">
        <v>50</v>
      </c>
      <c r="T448">
        <v>50</v>
      </c>
      <c r="U448">
        <f t="shared" si="6"/>
        <v>100</v>
      </c>
      <c r="V448" s="10">
        <v>4</v>
      </c>
    </row>
    <row r="449" spans="1:22" s="9" customFormat="1" x14ac:dyDescent="0.25">
      <c r="A449">
        <v>7</v>
      </c>
      <c r="B449" s="10">
        <v>448</v>
      </c>
      <c r="C449">
        <v>7</v>
      </c>
      <c r="D449">
        <v>5</v>
      </c>
      <c r="E449">
        <v>11</v>
      </c>
      <c r="F449">
        <v>14</v>
      </c>
      <c r="G449" s="19">
        <v>9.615384615</v>
      </c>
      <c r="H449" s="19">
        <v>537.5</v>
      </c>
      <c r="I449" s="19">
        <v>721.28099169999996</v>
      </c>
      <c r="J449" s="19">
        <v>1550</v>
      </c>
      <c r="K449" s="10">
        <v>1100</v>
      </c>
      <c r="L449">
        <v>1</v>
      </c>
      <c r="M449">
        <v>400</v>
      </c>
      <c r="N449">
        <v>300</v>
      </c>
      <c r="O449"/>
      <c r="P449">
        <v>550</v>
      </c>
      <c r="Q449">
        <v>400</v>
      </c>
      <c r="R449"/>
      <c r="S449">
        <v>150</v>
      </c>
      <c r="T449">
        <v>325</v>
      </c>
      <c r="U449">
        <f t="shared" si="6"/>
        <v>475</v>
      </c>
      <c r="V449" s="10">
        <v>4</v>
      </c>
    </row>
    <row r="450" spans="1:22" s="9" customFormat="1" x14ac:dyDescent="0.25">
      <c r="A450">
        <v>8</v>
      </c>
      <c r="B450" s="10">
        <v>449</v>
      </c>
      <c r="C450">
        <v>14</v>
      </c>
      <c r="D450">
        <v>9</v>
      </c>
      <c r="E450">
        <v>8</v>
      </c>
      <c r="F450">
        <v>5</v>
      </c>
      <c r="G450" s="19">
        <v>312.5</v>
      </c>
      <c r="H450" s="19">
        <v>503.9940828</v>
      </c>
      <c r="I450" s="19">
        <v>585.05917160000001</v>
      </c>
      <c r="J450" s="19">
        <v>1825</v>
      </c>
      <c r="K450" s="10">
        <v>650</v>
      </c>
      <c r="L450">
        <v>1</v>
      </c>
      <c r="M450">
        <v>450</v>
      </c>
      <c r="N450">
        <v>100</v>
      </c>
      <c r="O450"/>
      <c r="P450">
        <v>450</v>
      </c>
      <c r="Q450">
        <v>500</v>
      </c>
      <c r="R450"/>
      <c r="S450">
        <v>100</v>
      </c>
      <c r="T450">
        <v>100</v>
      </c>
      <c r="U450">
        <f t="shared" si="6"/>
        <v>200</v>
      </c>
      <c r="V450" s="10">
        <v>4</v>
      </c>
    </row>
    <row r="451" spans="1:22" s="9" customFormat="1" x14ac:dyDescent="0.25">
      <c r="A451">
        <v>8</v>
      </c>
      <c r="B451" s="10">
        <v>450</v>
      </c>
      <c r="C451">
        <v>10</v>
      </c>
      <c r="D451">
        <v>6</v>
      </c>
      <c r="E451">
        <v>15</v>
      </c>
      <c r="F451">
        <v>13</v>
      </c>
      <c r="G451" s="19">
        <v>88.46153846</v>
      </c>
      <c r="H451" s="19">
        <v>268.51851850000003</v>
      </c>
      <c r="I451" s="19">
        <v>268.51851850000003</v>
      </c>
      <c r="J451" s="19">
        <v>2000</v>
      </c>
      <c r="K451" s="10">
        <v>900</v>
      </c>
      <c r="L451">
        <v>1</v>
      </c>
      <c r="M451">
        <v>400</v>
      </c>
      <c r="N451">
        <v>250</v>
      </c>
      <c r="O451"/>
      <c r="P451">
        <v>400</v>
      </c>
      <c r="Q451">
        <v>400</v>
      </c>
      <c r="R451"/>
      <c r="S451">
        <v>50</v>
      </c>
      <c r="T451">
        <v>50</v>
      </c>
      <c r="U451">
        <f t="shared" ref="U451:U514" si="7">IF(V451=1, R451, IF(V451=3, R451, (S451+T451)))</f>
        <v>100</v>
      </c>
      <c r="V451" s="10">
        <v>4</v>
      </c>
    </row>
    <row r="452" spans="1:22" s="9" customFormat="1" x14ac:dyDescent="0.25">
      <c r="A452">
        <v>8</v>
      </c>
      <c r="B452" s="10">
        <v>451</v>
      </c>
      <c r="C452">
        <v>3</v>
      </c>
      <c r="D452">
        <v>1</v>
      </c>
      <c r="E452">
        <v>2</v>
      </c>
      <c r="F452">
        <v>4</v>
      </c>
      <c r="G452" s="19">
        <v>338.46153850000002</v>
      </c>
      <c r="H452" s="19">
        <v>400</v>
      </c>
      <c r="I452" s="19">
        <v>400</v>
      </c>
      <c r="J452" s="19">
        <v>2100</v>
      </c>
      <c r="K452" s="10">
        <v>400</v>
      </c>
      <c r="L452">
        <v>1</v>
      </c>
      <c r="M452">
        <v>400</v>
      </c>
      <c r="N452">
        <v>165</v>
      </c>
      <c r="O452"/>
      <c r="P452">
        <v>400</v>
      </c>
      <c r="Q452">
        <v>400</v>
      </c>
      <c r="R452"/>
      <c r="S452">
        <v>0</v>
      </c>
      <c r="T452">
        <v>0</v>
      </c>
      <c r="U452">
        <f t="shared" si="7"/>
        <v>0</v>
      </c>
      <c r="V452" s="10">
        <v>4</v>
      </c>
    </row>
    <row r="453" spans="1:22" s="9" customFormat="1" x14ac:dyDescent="0.25">
      <c r="A453">
        <v>8</v>
      </c>
      <c r="B453" s="10">
        <v>452</v>
      </c>
      <c r="C453">
        <v>16</v>
      </c>
      <c r="D453">
        <v>11</v>
      </c>
      <c r="E453">
        <v>12</v>
      </c>
      <c r="F453">
        <v>7</v>
      </c>
      <c r="G453" s="19">
        <v>847.11538459999997</v>
      </c>
      <c r="H453" s="19">
        <v>401.64359860000002</v>
      </c>
      <c r="I453" s="19">
        <v>208.91003459999999</v>
      </c>
      <c r="J453" s="19">
        <v>1375</v>
      </c>
      <c r="K453" s="10">
        <v>850</v>
      </c>
      <c r="L453">
        <v>1</v>
      </c>
      <c r="M453">
        <v>1250</v>
      </c>
      <c r="N453">
        <v>400</v>
      </c>
      <c r="O453"/>
      <c r="P453">
        <v>1000</v>
      </c>
      <c r="Q453">
        <v>1250</v>
      </c>
      <c r="R453"/>
      <c r="S453">
        <v>0</v>
      </c>
      <c r="T453">
        <v>0</v>
      </c>
      <c r="U453">
        <f t="shared" si="7"/>
        <v>0</v>
      </c>
      <c r="V453" s="10">
        <v>4</v>
      </c>
    </row>
    <row r="454" spans="1:22" s="9" customFormat="1" x14ac:dyDescent="0.25">
      <c r="A454">
        <v>9</v>
      </c>
      <c r="B454" s="10">
        <v>453</v>
      </c>
      <c r="C454">
        <v>10</v>
      </c>
      <c r="D454">
        <v>8</v>
      </c>
      <c r="E454">
        <v>4</v>
      </c>
      <c r="F454">
        <v>11</v>
      </c>
      <c r="G454" s="19">
        <v>388.46153850000002</v>
      </c>
      <c r="H454" s="19">
        <v>368.125</v>
      </c>
      <c r="I454" s="19">
        <v>465</v>
      </c>
      <c r="J454" s="19">
        <v>2010</v>
      </c>
      <c r="K454" s="10">
        <v>400</v>
      </c>
      <c r="L454">
        <v>1</v>
      </c>
      <c r="M454">
        <v>700</v>
      </c>
      <c r="N454">
        <v>175</v>
      </c>
      <c r="O454"/>
      <c r="P454">
        <v>500</v>
      </c>
      <c r="Q454">
        <v>400</v>
      </c>
      <c r="R454"/>
      <c r="S454">
        <v>20</v>
      </c>
      <c r="T454">
        <v>20</v>
      </c>
      <c r="U454">
        <f t="shared" si="7"/>
        <v>40</v>
      </c>
      <c r="V454" s="10">
        <v>4</v>
      </c>
    </row>
    <row r="455" spans="1:22" s="9" customFormat="1" x14ac:dyDescent="0.25">
      <c r="A455">
        <v>9</v>
      </c>
      <c r="B455" s="10">
        <v>454</v>
      </c>
      <c r="C455">
        <v>5</v>
      </c>
      <c r="D455">
        <v>14</v>
      </c>
      <c r="E455">
        <v>1</v>
      </c>
      <c r="F455">
        <v>16</v>
      </c>
      <c r="G455" s="19">
        <v>-50.96153846</v>
      </c>
      <c r="H455" s="19">
        <v>705</v>
      </c>
      <c r="I455" s="19">
        <v>472.2</v>
      </c>
      <c r="J455" s="19">
        <v>1525</v>
      </c>
      <c r="K455" s="10">
        <v>1250</v>
      </c>
      <c r="L455">
        <v>1</v>
      </c>
      <c r="M455">
        <v>500</v>
      </c>
      <c r="N455">
        <v>300</v>
      </c>
      <c r="O455"/>
      <c r="P455">
        <v>500</v>
      </c>
      <c r="Q455">
        <v>600</v>
      </c>
      <c r="R455"/>
      <c r="S455">
        <v>300</v>
      </c>
      <c r="T455">
        <v>125</v>
      </c>
      <c r="U455">
        <f t="shared" si="7"/>
        <v>425</v>
      </c>
      <c r="V455" s="10">
        <v>4</v>
      </c>
    </row>
    <row r="456" spans="1:22" s="9" customFormat="1" x14ac:dyDescent="0.25">
      <c r="A456">
        <v>9</v>
      </c>
      <c r="B456" s="10">
        <v>455</v>
      </c>
      <c r="C456">
        <v>2</v>
      </c>
      <c r="D456">
        <v>13</v>
      </c>
      <c r="E456">
        <v>9</v>
      </c>
      <c r="F456">
        <v>3</v>
      </c>
      <c r="G456" s="19">
        <v>211.53846150000001</v>
      </c>
      <c r="H456" s="19">
        <v>512.24489800000003</v>
      </c>
      <c r="I456" s="19">
        <v>512.24489800000003</v>
      </c>
      <c r="J456" s="19">
        <v>1850</v>
      </c>
      <c r="K456" s="10">
        <v>700</v>
      </c>
      <c r="L456">
        <v>1</v>
      </c>
      <c r="M456">
        <v>400</v>
      </c>
      <c r="N456">
        <v>250</v>
      </c>
      <c r="O456"/>
      <c r="P456">
        <v>400</v>
      </c>
      <c r="Q456">
        <v>400</v>
      </c>
      <c r="R456"/>
      <c r="S456">
        <v>125</v>
      </c>
      <c r="T456">
        <v>125</v>
      </c>
      <c r="U456">
        <f t="shared" si="7"/>
        <v>250</v>
      </c>
      <c r="V456" s="10">
        <v>4</v>
      </c>
    </row>
    <row r="457" spans="1:22" s="9" customFormat="1" x14ac:dyDescent="0.25">
      <c r="A457">
        <v>9</v>
      </c>
      <c r="B457" s="10">
        <v>456</v>
      </c>
      <c r="C457">
        <v>15</v>
      </c>
      <c r="D457">
        <v>7</v>
      </c>
      <c r="E457">
        <v>6</v>
      </c>
      <c r="F457">
        <v>12</v>
      </c>
      <c r="G457" s="19">
        <v>246.1538462</v>
      </c>
      <c r="H457" s="19">
        <v>418.125</v>
      </c>
      <c r="I457" s="19">
        <v>744.79166669999995</v>
      </c>
      <c r="J457" s="19">
        <v>1430</v>
      </c>
      <c r="K457" s="10">
        <v>1200</v>
      </c>
      <c r="L457">
        <v>1</v>
      </c>
      <c r="M457">
        <v>700</v>
      </c>
      <c r="N457">
        <v>220</v>
      </c>
      <c r="O457"/>
      <c r="P457">
        <v>900</v>
      </c>
      <c r="Q457">
        <v>700</v>
      </c>
      <c r="R457"/>
      <c r="S457">
        <v>20</v>
      </c>
      <c r="T457">
        <v>250</v>
      </c>
      <c r="U457">
        <f t="shared" si="7"/>
        <v>270</v>
      </c>
      <c r="V457" s="10">
        <v>4</v>
      </c>
    </row>
    <row r="458" spans="1:22" s="9" customFormat="1" x14ac:dyDescent="0.25">
      <c r="A458">
        <v>10</v>
      </c>
      <c r="B458" s="10">
        <v>457</v>
      </c>
      <c r="C458">
        <v>12</v>
      </c>
      <c r="D458">
        <v>3</v>
      </c>
      <c r="E458">
        <v>13</v>
      </c>
      <c r="F458">
        <v>16</v>
      </c>
      <c r="G458" s="19">
        <v>303.84615380000002</v>
      </c>
      <c r="H458" s="19">
        <v>530</v>
      </c>
      <c r="I458" s="19">
        <v>530</v>
      </c>
      <c r="J458" s="19">
        <v>1940</v>
      </c>
      <c r="K458" s="10">
        <v>500</v>
      </c>
      <c r="L458">
        <v>1</v>
      </c>
      <c r="M458">
        <v>400</v>
      </c>
      <c r="N458">
        <v>80</v>
      </c>
      <c r="O458"/>
      <c r="P458">
        <v>400</v>
      </c>
      <c r="Q458">
        <v>400</v>
      </c>
      <c r="R458"/>
      <c r="S458">
        <v>80</v>
      </c>
      <c r="T458">
        <v>80</v>
      </c>
      <c r="U458">
        <f t="shared" si="7"/>
        <v>160</v>
      </c>
      <c r="V458" s="10">
        <v>4</v>
      </c>
    </row>
    <row r="459" spans="1:22" s="9" customFormat="1" x14ac:dyDescent="0.25">
      <c r="A459">
        <v>10</v>
      </c>
      <c r="B459" s="10">
        <v>458</v>
      </c>
      <c r="C459">
        <v>2</v>
      </c>
      <c r="D459">
        <v>6</v>
      </c>
      <c r="E459">
        <v>5</v>
      </c>
      <c r="F459">
        <v>14</v>
      </c>
      <c r="G459" s="19">
        <v>311.53846149999998</v>
      </c>
      <c r="H459" s="19">
        <v>491.66666670000001</v>
      </c>
      <c r="I459" s="19">
        <v>404.16666670000001</v>
      </c>
      <c r="J459" s="19">
        <v>1950</v>
      </c>
      <c r="K459" s="10">
        <v>600</v>
      </c>
      <c r="L459">
        <v>1</v>
      </c>
      <c r="M459">
        <v>400</v>
      </c>
      <c r="N459">
        <v>100</v>
      </c>
      <c r="O459"/>
      <c r="P459">
        <v>400</v>
      </c>
      <c r="Q459">
        <v>500</v>
      </c>
      <c r="R459"/>
      <c r="S459">
        <v>100</v>
      </c>
      <c r="T459">
        <v>0</v>
      </c>
      <c r="U459">
        <f t="shared" si="7"/>
        <v>100</v>
      </c>
      <c r="V459" s="10">
        <v>4</v>
      </c>
    </row>
    <row r="460" spans="1:22" s="9" customFormat="1" x14ac:dyDescent="0.25">
      <c r="A460">
        <v>10</v>
      </c>
      <c r="B460" s="10">
        <v>459</v>
      </c>
      <c r="C460">
        <v>10</v>
      </c>
      <c r="D460">
        <v>4</v>
      </c>
      <c r="E460">
        <v>15</v>
      </c>
      <c r="F460">
        <v>8</v>
      </c>
      <c r="G460" s="19">
        <v>338.46153850000002</v>
      </c>
      <c r="H460" s="19">
        <v>400</v>
      </c>
      <c r="I460" s="19">
        <v>400</v>
      </c>
      <c r="J460" s="19">
        <v>2100</v>
      </c>
      <c r="K460" s="10">
        <v>400</v>
      </c>
      <c r="L460">
        <v>1</v>
      </c>
      <c r="M460">
        <v>400</v>
      </c>
      <c r="N460">
        <v>50</v>
      </c>
      <c r="O460"/>
      <c r="P460">
        <v>400</v>
      </c>
      <c r="Q460">
        <v>400</v>
      </c>
      <c r="R460"/>
      <c r="S460">
        <v>0</v>
      </c>
      <c r="T460">
        <v>0</v>
      </c>
      <c r="U460">
        <f t="shared" si="7"/>
        <v>0</v>
      </c>
      <c r="V460" s="10">
        <v>4</v>
      </c>
    </row>
    <row r="461" spans="1:22" s="9" customFormat="1" x14ac:dyDescent="0.25">
      <c r="A461">
        <v>10</v>
      </c>
      <c r="B461" s="10">
        <v>460</v>
      </c>
      <c r="C461">
        <v>9</v>
      </c>
      <c r="D461">
        <v>7</v>
      </c>
      <c r="E461">
        <v>1</v>
      </c>
      <c r="F461">
        <v>11</v>
      </c>
      <c r="G461" s="19">
        <v>322.11538460000003</v>
      </c>
      <c r="H461" s="19">
        <v>590.74074069999995</v>
      </c>
      <c r="I461" s="19">
        <v>590.74074069999995</v>
      </c>
      <c r="J461" s="19">
        <v>1900</v>
      </c>
      <c r="K461" s="10">
        <v>450</v>
      </c>
      <c r="L461">
        <v>1</v>
      </c>
      <c r="M461">
        <v>400</v>
      </c>
      <c r="N461">
        <v>100</v>
      </c>
      <c r="O461"/>
      <c r="P461">
        <v>400</v>
      </c>
      <c r="Q461">
        <v>400</v>
      </c>
      <c r="R461"/>
      <c r="S461">
        <v>100</v>
      </c>
      <c r="T461">
        <v>100</v>
      </c>
      <c r="U461">
        <f t="shared" si="7"/>
        <v>200</v>
      </c>
      <c r="V461" s="10">
        <v>4</v>
      </c>
    </row>
    <row r="462" spans="1:22" s="9" customFormat="1" x14ac:dyDescent="0.25">
      <c r="A462">
        <v>1</v>
      </c>
      <c r="B462" s="10">
        <v>461</v>
      </c>
      <c r="C462">
        <v>24</v>
      </c>
      <c r="D462">
        <v>18</v>
      </c>
      <c r="E462">
        <v>20</v>
      </c>
      <c r="F462">
        <v>21</v>
      </c>
      <c r="G462" s="19">
        <v>571.15384619999998</v>
      </c>
      <c r="H462" s="19">
        <v>533.28125</v>
      </c>
      <c r="I462" s="19">
        <v>475</v>
      </c>
      <c r="J462" s="19">
        <v>1265</v>
      </c>
      <c r="K462" s="10">
        <v>1200</v>
      </c>
      <c r="L462">
        <v>0</v>
      </c>
      <c r="M462"/>
      <c r="N462"/>
      <c r="O462"/>
      <c r="P462">
        <v>1050</v>
      </c>
      <c r="Q462">
        <v>1200</v>
      </c>
      <c r="R462"/>
      <c r="S462">
        <v>85</v>
      </c>
      <c r="T462">
        <v>25</v>
      </c>
      <c r="U462">
        <f t="shared" si="7"/>
        <v>110</v>
      </c>
      <c r="V462" s="10">
        <v>4</v>
      </c>
    </row>
    <row r="463" spans="1:22" s="9" customFormat="1" x14ac:dyDescent="0.25">
      <c r="A463">
        <v>1</v>
      </c>
      <c r="B463" s="10">
        <v>462</v>
      </c>
      <c r="C463">
        <v>19</v>
      </c>
      <c r="D463">
        <v>22</v>
      </c>
      <c r="E463">
        <v>25</v>
      </c>
      <c r="F463">
        <v>27</v>
      </c>
      <c r="G463" s="19">
        <v>337.5</v>
      </c>
      <c r="H463" s="19">
        <v>470.05917160000001</v>
      </c>
      <c r="I463" s="19">
        <v>470.05917160000001</v>
      </c>
      <c r="J463" s="19">
        <v>1890</v>
      </c>
      <c r="K463" s="10">
        <v>650</v>
      </c>
      <c r="L463">
        <v>1</v>
      </c>
      <c r="M463">
        <v>500</v>
      </c>
      <c r="N463">
        <v>100</v>
      </c>
      <c r="O463"/>
      <c r="P463">
        <v>500</v>
      </c>
      <c r="Q463">
        <v>500</v>
      </c>
      <c r="R463"/>
      <c r="S463">
        <v>55</v>
      </c>
      <c r="T463">
        <v>55</v>
      </c>
      <c r="U463">
        <f t="shared" si="7"/>
        <v>110</v>
      </c>
      <c r="V463" s="10">
        <v>4</v>
      </c>
    </row>
    <row r="464" spans="1:22" s="9" customFormat="1" x14ac:dyDescent="0.25">
      <c r="A464">
        <v>1</v>
      </c>
      <c r="B464" s="10">
        <v>463</v>
      </c>
      <c r="C464">
        <v>23</v>
      </c>
      <c r="D464">
        <v>17</v>
      </c>
      <c r="E464">
        <v>26</v>
      </c>
      <c r="F464">
        <v>28</v>
      </c>
      <c r="G464" s="19">
        <v>338.46153850000002</v>
      </c>
      <c r="H464" s="19">
        <v>500</v>
      </c>
      <c r="I464" s="19">
        <v>500</v>
      </c>
      <c r="J464" s="19">
        <v>2000</v>
      </c>
      <c r="K464" s="10">
        <v>400</v>
      </c>
      <c r="L464">
        <v>1</v>
      </c>
      <c r="M464">
        <v>400</v>
      </c>
      <c r="N464">
        <v>55</v>
      </c>
      <c r="O464"/>
      <c r="P464">
        <v>400</v>
      </c>
      <c r="Q464">
        <v>400</v>
      </c>
      <c r="R464"/>
      <c r="S464">
        <v>50</v>
      </c>
      <c r="T464">
        <v>50</v>
      </c>
      <c r="U464">
        <f t="shared" si="7"/>
        <v>100</v>
      </c>
      <c r="V464" s="10">
        <v>4</v>
      </c>
    </row>
    <row r="465" spans="1:22" s="9" customFormat="1" x14ac:dyDescent="0.25">
      <c r="A465">
        <v>2</v>
      </c>
      <c r="B465" s="10">
        <v>464</v>
      </c>
      <c r="C465">
        <v>18</v>
      </c>
      <c r="D465">
        <v>23</v>
      </c>
      <c r="E465">
        <v>24</v>
      </c>
      <c r="F465">
        <v>27</v>
      </c>
      <c r="G465" s="19">
        <v>188.46153849999999</v>
      </c>
      <c r="H465" s="19">
        <v>343.51851850000003</v>
      </c>
      <c r="I465" s="19">
        <v>461.66666670000001</v>
      </c>
      <c r="J465" s="19">
        <v>1840</v>
      </c>
      <c r="K465" s="10">
        <v>900</v>
      </c>
      <c r="L465">
        <v>1</v>
      </c>
      <c r="M465">
        <v>500</v>
      </c>
      <c r="N465">
        <v>115</v>
      </c>
      <c r="O465"/>
      <c r="P465">
        <v>400</v>
      </c>
      <c r="Q465">
        <v>600</v>
      </c>
      <c r="R465"/>
      <c r="S465">
        <v>100</v>
      </c>
      <c r="T465">
        <v>60</v>
      </c>
      <c r="U465">
        <f t="shared" si="7"/>
        <v>160</v>
      </c>
      <c r="V465" s="10">
        <v>4</v>
      </c>
    </row>
    <row r="466" spans="1:22" s="9" customFormat="1" x14ac:dyDescent="0.25">
      <c r="A466">
        <v>2</v>
      </c>
      <c r="B466" s="10">
        <v>465</v>
      </c>
      <c r="C466">
        <v>17</v>
      </c>
      <c r="D466">
        <v>28</v>
      </c>
      <c r="E466">
        <v>22</v>
      </c>
      <c r="F466">
        <v>26</v>
      </c>
      <c r="G466" s="19">
        <v>378.84615380000002</v>
      </c>
      <c r="H466" s="19">
        <v>667.5</v>
      </c>
      <c r="I466" s="19">
        <v>665</v>
      </c>
      <c r="J466" s="19">
        <v>1755</v>
      </c>
      <c r="K466" s="10">
        <v>500</v>
      </c>
      <c r="L466">
        <v>1</v>
      </c>
      <c r="M466">
        <v>450</v>
      </c>
      <c r="N466">
        <v>130</v>
      </c>
      <c r="O466"/>
      <c r="P466">
        <v>450</v>
      </c>
      <c r="Q466">
        <v>500</v>
      </c>
      <c r="R466"/>
      <c r="S466">
        <v>150</v>
      </c>
      <c r="T466">
        <v>120</v>
      </c>
      <c r="U466">
        <f t="shared" si="7"/>
        <v>270</v>
      </c>
      <c r="V466" s="10">
        <v>4</v>
      </c>
    </row>
    <row r="467" spans="1:22" s="9" customFormat="1" x14ac:dyDescent="0.25">
      <c r="A467">
        <v>2</v>
      </c>
      <c r="B467" s="10">
        <v>466</v>
      </c>
      <c r="C467">
        <v>21</v>
      </c>
      <c r="D467">
        <v>25</v>
      </c>
      <c r="E467">
        <v>20</v>
      </c>
      <c r="F467">
        <v>19</v>
      </c>
      <c r="G467" s="19">
        <v>303.84615380000002</v>
      </c>
      <c r="H467" s="19">
        <v>1370</v>
      </c>
      <c r="I467" s="19">
        <v>1370</v>
      </c>
      <c r="J467" s="19">
        <v>1100</v>
      </c>
      <c r="K467" s="10">
        <v>500</v>
      </c>
      <c r="L467">
        <v>1</v>
      </c>
      <c r="M467">
        <v>400</v>
      </c>
      <c r="N467">
        <v>500</v>
      </c>
      <c r="O467"/>
      <c r="P467">
        <v>400</v>
      </c>
      <c r="Q467">
        <v>400</v>
      </c>
      <c r="R467"/>
      <c r="S467">
        <v>500</v>
      </c>
      <c r="T467">
        <v>500</v>
      </c>
      <c r="U467">
        <f t="shared" si="7"/>
        <v>1000</v>
      </c>
      <c r="V467" s="10">
        <v>4</v>
      </c>
    </row>
    <row r="468" spans="1:22" s="9" customFormat="1" x14ac:dyDescent="0.25">
      <c r="A468">
        <v>3</v>
      </c>
      <c r="B468" s="10">
        <v>467</v>
      </c>
      <c r="C468">
        <v>21</v>
      </c>
      <c r="D468">
        <v>26</v>
      </c>
      <c r="E468">
        <v>17</v>
      </c>
      <c r="F468">
        <v>25</v>
      </c>
      <c r="G468" s="19">
        <v>146.1538462</v>
      </c>
      <c r="H468" s="19">
        <v>441.66666670000001</v>
      </c>
      <c r="I468" s="19">
        <v>804.16666669999995</v>
      </c>
      <c r="J468" s="19">
        <v>1400</v>
      </c>
      <c r="K468" s="10">
        <v>1200</v>
      </c>
      <c r="L468">
        <v>1</v>
      </c>
      <c r="M468">
        <v>400</v>
      </c>
      <c r="N468">
        <v>200</v>
      </c>
      <c r="O468"/>
      <c r="P468">
        <v>400</v>
      </c>
      <c r="Q468">
        <v>1000</v>
      </c>
      <c r="R468"/>
      <c r="S468">
        <v>200</v>
      </c>
      <c r="T468">
        <v>200</v>
      </c>
      <c r="U468">
        <f t="shared" si="7"/>
        <v>400</v>
      </c>
      <c r="V468" s="10">
        <v>4</v>
      </c>
    </row>
    <row r="469" spans="1:22" s="9" customFormat="1" x14ac:dyDescent="0.25">
      <c r="A469">
        <v>3</v>
      </c>
      <c r="B469" s="10">
        <v>468</v>
      </c>
      <c r="C469">
        <v>19</v>
      </c>
      <c r="D469">
        <v>28</v>
      </c>
      <c r="E469">
        <v>20</v>
      </c>
      <c r="F469">
        <v>23</v>
      </c>
      <c r="G469" s="19">
        <v>338.46153850000002</v>
      </c>
      <c r="H469" s="19">
        <v>540</v>
      </c>
      <c r="I469" s="19">
        <v>540</v>
      </c>
      <c r="J469" s="19">
        <v>1960</v>
      </c>
      <c r="K469" s="10">
        <v>400</v>
      </c>
      <c r="L469">
        <v>1</v>
      </c>
      <c r="M469">
        <v>1600</v>
      </c>
      <c r="N469">
        <v>70</v>
      </c>
      <c r="O469"/>
      <c r="P469">
        <v>400</v>
      </c>
      <c r="Q469">
        <v>400</v>
      </c>
      <c r="R469"/>
      <c r="S469">
        <v>70</v>
      </c>
      <c r="T469">
        <v>70</v>
      </c>
      <c r="U469">
        <f t="shared" si="7"/>
        <v>140</v>
      </c>
      <c r="V469" s="10">
        <v>4</v>
      </c>
    </row>
    <row r="470" spans="1:22" s="9" customFormat="1" x14ac:dyDescent="0.25">
      <c r="A470">
        <v>3</v>
      </c>
      <c r="B470" s="10">
        <v>469</v>
      </c>
      <c r="C470">
        <v>18</v>
      </c>
      <c r="D470">
        <v>24</v>
      </c>
      <c r="E470">
        <v>27</v>
      </c>
      <c r="F470">
        <v>22</v>
      </c>
      <c r="G470" s="19">
        <v>736.53846150000004</v>
      </c>
      <c r="H470" s="19">
        <v>187.5</v>
      </c>
      <c r="I470" s="19">
        <v>694.79166669999995</v>
      </c>
      <c r="J470" s="19">
        <v>1425</v>
      </c>
      <c r="K470" s="10">
        <v>600</v>
      </c>
      <c r="L470">
        <v>1</v>
      </c>
      <c r="M470">
        <v>950</v>
      </c>
      <c r="N470">
        <v>300</v>
      </c>
      <c r="O470"/>
      <c r="P470">
        <v>900</v>
      </c>
      <c r="Q470">
        <v>850</v>
      </c>
      <c r="R470"/>
      <c r="S470">
        <v>0</v>
      </c>
      <c r="T470">
        <v>200</v>
      </c>
      <c r="U470">
        <f t="shared" si="7"/>
        <v>200</v>
      </c>
      <c r="V470" s="10">
        <v>4</v>
      </c>
    </row>
    <row r="471" spans="1:22" s="9" customFormat="1" x14ac:dyDescent="0.25">
      <c r="A471">
        <v>4</v>
      </c>
      <c r="B471" s="10">
        <v>470</v>
      </c>
      <c r="C471">
        <v>17</v>
      </c>
      <c r="D471">
        <v>18</v>
      </c>
      <c r="E471">
        <v>19</v>
      </c>
      <c r="F471">
        <v>26</v>
      </c>
      <c r="G471" s="19">
        <v>203.8461538</v>
      </c>
      <c r="H471" s="19">
        <v>756.4453125</v>
      </c>
      <c r="I471" s="19">
        <v>756.4453125</v>
      </c>
      <c r="J471" s="19">
        <v>1550</v>
      </c>
      <c r="K471" s="10">
        <v>800</v>
      </c>
      <c r="L471">
        <v>1</v>
      </c>
      <c r="M471">
        <v>450</v>
      </c>
      <c r="N471">
        <v>250</v>
      </c>
      <c r="O471"/>
      <c r="P471">
        <v>450</v>
      </c>
      <c r="Q471">
        <v>450</v>
      </c>
      <c r="R471"/>
      <c r="S471">
        <v>250</v>
      </c>
      <c r="T471">
        <v>250</v>
      </c>
      <c r="U471">
        <f t="shared" si="7"/>
        <v>500</v>
      </c>
      <c r="V471" s="10">
        <v>4</v>
      </c>
    </row>
    <row r="472" spans="1:22" s="9" customFormat="1" x14ac:dyDescent="0.25">
      <c r="A472">
        <v>4</v>
      </c>
      <c r="B472" s="10">
        <v>471</v>
      </c>
      <c r="C472">
        <v>20</v>
      </c>
      <c r="D472">
        <v>25</v>
      </c>
      <c r="E472">
        <v>22</v>
      </c>
      <c r="F472">
        <v>24</v>
      </c>
      <c r="G472" s="19">
        <v>211.53846150000001</v>
      </c>
      <c r="H472" s="19">
        <v>462.24489799999998</v>
      </c>
      <c r="I472" s="19">
        <v>462.24489799999998</v>
      </c>
      <c r="J472" s="19">
        <v>1900</v>
      </c>
      <c r="K472" s="10">
        <v>700</v>
      </c>
      <c r="L472">
        <v>1</v>
      </c>
      <c r="M472">
        <v>400</v>
      </c>
      <c r="N472">
        <v>350</v>
      </c>
      <c r="O472"/>
      <c r="P472">
        <v>400</v>
      </c>
      <c r="Q472">
        <v>400</v>
      </c>
      <c r="R472"/>
      <c r="S472">
        <v>100</v>
      </c>
      <c r="T472">
        <v>100</v>
      </c>
      <c r="U472">
        <f t="shared" si="7"/>
        <v>200</v>
      </c>
      <c r="V472" s="10">
        <v>4</v>
      </c>
    </row>
    <row r="473" spans="1:22" s="9" customFormat="1" x14ac:dyDescent="0.25">
      <c r="A473">
        <v>4</v>
      </c>
      <c r="B473" s="10">
        <v>472</v>
      </c>
      <c r="C473">
        <v>28</v>
      </c>
      <c r="D473">
        <v>21</v>
      </c>
      <c r="E473">
        <v>23</v>
      </c>
      <c r="F473">
        <v>27</v>
      </c>
      <c r="G473" s="19">
        <v>711.53846150000004</v>
      </c>
      <c r="H473" s="19">
        <v>414.16666670000001</v>
      </c>
      <c r="I473" s="19">
        <v>-325</v>
      </c>
      <c r="J473" s="19">
        <v>1620</v>
      </c>
      <c r="K473" s="10">
        <v>600</v>
      </c>
      <c r="L473">
        <v>1</v>
      </c>
      <c r="M473">
        <v>450</v>
      </c>
      <c r="N473">
        <v>100</v>
      </c>
      <c r="O473"/>
      <c r="P473">
        <v>500</v>
      </c>
      <c r="Q473">
        <v>1200</v>
      </c>
      <c r="R473"/>
      <c r="S473">
        <v>30</v>
      </c>
      <c r="T473">
        <v>0</v>
      </c>
      <c r="U473">
        <f t="shared" si="7"/>
        <v>30</v>
      </c>
      <c r="V473" s="10">
        <v>4</v>
      </c>
    </row>
    <row r="474" spans="1:22" s="9" customFormat="1" x14ac:dyDescent="0.25">
      <c r="A474">
        <v>5</v>
      </c>
      <c r="B474" s="10">
        <v>473</v>
      </c>
      <c r="C474">
        <v>26</v>
      </c>
      <c r="D474">
        <v>23</v>
      </c>
      <c r="E474">
        <v>22</v>
      </c>
      <c r="F474">
        <v>21</v>
      </c>
      <c r="G474" s="19">
        <v>803.84615380000002</v>
      </c>
      <c r="H474" s="19">
        <v>455</v>
      </c>
      <c r="I474" s="19">
        <v>-605</v>
      </c>
      <c r="J474" s="19">
        <v>1475</v>
      </c>
      <c r="K474" s="10">
        <v>500</v>
      </c>
      <c r="L474">
        <v>1</v>
      </c>
      <c r="M474">
        <v>400</v>
      </c>
      <c r="N474">
        <v>45</v>
      </c>
      <c r="O474"/>
      <c r="P474">
        <v>700</v>
      </c>
      <c r="Q474">
        <v>1100</v>
      </c>
      <c r="R474"/>
      <c r="S474">
        <v>75</v>
      </c>
      <c r="T474">
        <v>50</v>
      </c>
      <c r="U474">
        <f t="shared" si="7"/>
        <v>125</v>
      </c>
      <c r="V474" s="10">
        <v>4</v>
      </c>
    </row>
    <row r="475" spans="1:22" s="9" customFormat="1" x14ac:dyDescent="0.25">
      <c r="A475">
        <v>5</v>
      </c>
      <c r="B475" s="10">
        <v>474</v>
      </c>
      <c r="C475">
        <v>18</v>
      </c>
      <c r="D475">
        <v>20</v>
      </c>
      <c r="E475">
        <v>17</v>
      </c>
      <c r="F475">
        <v>25</v>
      </c>
      <c r="G475" s="19">
        <v>361.53846149999998</v>
      </c>
      <c r="H475" s="19">
        <v>537.24489800000003</v>
      </c>
      <c r="I475" s="19">
        <v>705</v>
      </c>
      <c r="J475" s="19">
        <v>1660</v>
      </c>
      <c r="K475" s="10">
        <v>700</v>
      </c>
      <c r="L475">
        <v>1</v>
      </c>
      <c r="M475">
        <v>400</v>
      </c>
      <c r="N475">
        <v>120</v>
      </c>
      <c r="O475"/>
      <c r="P475">
        <v>400</v>
      </c>
      <c r="Q475">
        <v>700</v>
      </c>
      <c r="R475"/>
      <c r="S475">
        <v>150</v>
      </c>
      <c r="T475">
        <v>140</v>
      </c>
      <c r="U475">
        <f t="shared" si="7"/>
        <v>290</v>
      </c>
      <c r="V475" s="10">
        <v>4</v>
      </c>
    </row>
    <row r="476" spans="1:22" s="9" customFormat="1" x14ac:dyDescent="0.25">
      <c r="A476">
        <v>5</v>
      </c>
      <c r="B476" s="10">
        <v>475</v>
      </c>
      <c r="C476">
        <v>24</v>
      </c>
      <c r="D476">
        <v>27</v>
      </c>
      <c r="E476">
        <v>19</v>
      </c>
      <c r="F476">
        <v>28</v>
      </c>
      <c r="G476" s="19">
        <v>296.15384619999998</v>
      </c>
      <c r="H476" s="19">
        <v>447.5</v>
      </c>
      <c r="I476" s="19">
        <v>425</v>
      </c>
      <c r="J476" s="19">
        <v>1320</v>
      </c>
      <c r="K476" s="10">
        <v>1400</v>
      </c>
      <c r="L476">
        <v>1</v>
      </c>
      <c r="M476">
        <v>600</v>
      </c>
      <c r="N476">
        <v>130</v>
      </c>
      <c r="O476"/>
      <c r="P476">
        <v>700</v>
      </c>
      <c r="Q476">
        <v>1400</v>
      </c>
      <c r="R476"/>
      <c r="S476">
        <v>130</v>
      </c>
      <c r="T476">
        <v>0</v>
      </c>
      <c r="U476">
        <f t="shared" si="7"/>
        <v>130</v>
      </c>
      <c r="V476" s="10">
        <v>4</v>
      </c>
    </row>
    <row r="477" spans="1:22" s="9" customFormat="1" x14ac:dyDescent="0.25">
      <c r="A477">
        <v>6</v>
      </c>
      <c r="B477" s="10">
        <v>476</v>
      </c>
      <c r="C477">
        <v>28</v>
      </c>
      <c r="D477">
        <v>25</v>
      </c>
      <c r="E477">
        <v>19</v>
      </c>
      <c r="F477">
        <v>24</v>
      </c>
      <c r="G477" s="19">
        <v>211.53846150000001</v>
      </c>
      <c r="H477" s="19">
        <v>462.24489799999998</v>
      </c>
      <c r="I477" s="19">
        <v>462.24489799999998</v>
      </c>
      <c r="J477" s="19">
        <v>1900</v>
      </c>
      <c r="K477" s="10">
        <v>700</v>
      </c>
      <c r="L477">
        <v>1</v>
      </c>
      <c r="M477">
        <v>400</v>
      </c>
      <c r="N477">
        <v>400</v>
      </c>
      <c r="O477"/>
      <c r="P477">
        <v>400</v>
      </c>
      <c r="Q477">
        <v>400</v>
      </c>
      <c r="R477"/>
      <c r="S477">
        <v>100</v>
      </c>
      <c r="T477">
        <v>100</v>
      </c>
      <c r="U477">
        <f t="shared" si="7"/>
        <v>200</v>
      </c>
      <c r="V477" s="10">
        <v>4</v>
      </c>
    </row>
    <row r="478" spans="1:22" s="9" customFormat="1" x14ac:dyDescent="0.25">
      <c r="A478">
        <v>6</v>
      </c>
      <c r="B478" s="10">
        <v>477</v>
      </c>
      <c r="C478">
        <v>26</v>
      </c>
      <c r="D478">
        <v>18</v>
      </c>
      <c r="E478">
        <v>21</v>
      </c>
      <c r="F478">
        <v>27</v>
      </c>
      <c r="G478" s="19">
        <v>358.65384619999998</v>
      </c>
      <c r="H478" s="19">
        <v>420.20661159999997</v>
      </c>
      <c r="I478" s="19">
        <v>438.80165290000002</v>
      </c>
      <c r="J478" s="19">
        <v>1980</v>
      </c>
      <c r="K478" s="10">
        <v>550</v>
      </c>
      <c r="L478">
        <v>1</v>
      </c>
      <c r="M478">
        <v>450</v>
      </c>
      <c r="N478">
        <v>50</v>
      </c>
      <c r="O478"/>
      <c r="P478">
        <v>450</v>
      </c>
      <c r="Q478">
        <v>500</v>
      </c>
      <c r="R478"/>
      <c r="S478">
        <v>35</v>
      </c>
      <c r="T478">
        <v>10</v>
      </c>
      <c r="U478">
        <f t="shared" si="7"/>
        <v>45</v>
      </c>
      <c r="V478" s="10">
        <v>4</v>
      </c>
    </row>
    <row r="479" spans="1:22" s="9" customFormat="1" x14ac:dyDescent="0.25">
      <c r="A479">
        <v>6</v>
      </c>
      <c r="B479" s="10">
        <v>478</v>
      </c>
      <c r="C479">
        <v>22</v>
      </c>
      <c r="D479">
        <v>17</v>
      </c>
      <c r="E479">
        <v>20</v>
      </c>
      <c r="F479">
        <v>23</v>
      </c>
      <c r="G479" s="19">
        <v>300.96153850000002</v>
      </c>
      <c r="H479" s="19">
        <v>150.1020408</v>
      </c>
      <c r="I479" s="19">
        <v>443.29931970000001</v>
      </c>
      <c r="J479" s="19">
        <v>1755</v>
      </c>
      <c r="K479" s="10">
        <v>1050</v>
      </c>
      <c r="L479">
        <v>1</v>
      </c>
      <c r="M479">
        <v>400</v>
      </c>
      <c r="N479">
        <v>70</v>
      </c>
      <c r="O479"/>
      <c r="P479">
        <v>450</v>
      </c>
      <c r="Q479">
        <v>1000</v>
      </c>
      <c r="R479"/>
      <c r="S479">
        <v>10</v>
      </c>
      <c r="T479">
        <v>10</v>
      </c>
      <c r="U479">
        <f t="shared" si="7"/>
        <v>20</v>
      </c>
      <c r="V479" s="10">
        <v>4</v>
      </c>
    </row>
    <row r="480" spans="1:22" s="9" customFormat="1" x14ac:dyDescent="0.25">
      <c r="A480">
        <v>7</v>
      </c>
      <c r="B480" s="10">
        <v>479</v>
      </c>
      <c r="C480">
        <v>24</v>
      </c>
      <c r="D480">
        <v>27</v>
      </c>
      <c r="E480">
        <v>19</v>
      </c>
      <c r="F480">
        <v>21</v>
      </c>
      <c r="G480" s="19">
        <v>-0.96153846200000004</v>
      </c>
      <c r="H480" s="19">
        <v>427.8</v>
      </c>
      <c r="I480" s="19">
        <v>178.2</v>
      </c>
      <c r="J480" s="19">
        <v>1775</v>
      </c>
      <c r="K480" s="10">
        <v>1250</v>
      </c>
      <c r="L480">
        <v>1</v>
      </c>
      <c r="M480">
        <v>600</v>
      </c>
      <c r="N480">
        <v>125</v>
      </c>
      <c r="O480"/>
      <c r="P480">
        <v>800</v>
      </c>
      <c r="Q480">
        <v>400</v>
      </c>
      <c r="R480"/>
      <c r="S480">
        <v>50</v>
      </c>
      <c r="T480">
        <v>75</v>
      </c>
      <c r="U480">
        <f t="shared" si="7"/>
        <v>125</v>
      </c>
      <c r="V480" s="10">
        <v>4</v>
      </c>
    </row>
    <row r="481" spans="1:22" s="9" customFormat="1" x14ac:dyDescent="0.25">
      <c r="A481">
        <v>7</v>
      </c>
      <c r="B481" s="10">
        <v>480</v>
      </c>
      <c r="C481">
        <v>23</v>
      </c>
      <c r="D481">
        <v>17</v>
      </c>
      <c r="E481">
        <v>20</v>
      </c>
      <c r="F481">
        <v>26</v>
      </c>
      <c r="G481" s="19">
        <v>-150</v>
      </c>
      <c r="H481" s="19">
        <v>715.97633140000005</v>
      </c>
      <c r="I481" s="19">
        <v>715.97633140000005</v>
      </c>
      <c r="J481" s="19">
        <v>1400</v>
      </c>
      <c r="K481" s="10">
        <v>1300</v>
      </c>
      <c r="L481">
        <v>1</v>
      </c>
      <c r="M481">
        <v>500</v>
      </c>
      <c r="N481">
        <v>300</v>
      </c>
      <c r="O481"/>
      <c r="P481">
        <v>500</v>
      </c>
      <c r="Q481">
        <v>500</v>
      </c>
      <c r="R481"/>
      <c r="S481">
        <v>300</v>
      </c>
      <c r="T481">
        <v>300</v>
      </c>
      <c r="U481">
        <f t="shared" si="7"/>
        <v>600</v>
      </c>
      <c r="V481" s="10">
        <v>4</v>
      </c>
    </row>
    <row r="482" spans="1:22" s="9" customFormat="1" x14ac:dyDescent="0.25">
      <c r="A482">
        <v>7</v>
      </c>
      <c r="B482" s="10">
        <v>481</v>
      </c>
      <c r="C482">
        <v>28</v>
      </c>
      <c r="D482">
        <v>22</v>
      </c>
      <c r="E482">
        <v>18</v>
      </c>
      <c r="F482">
        <v>25</v>
      </c>
      <c r="G482" s="19">
        <v>353.84615380000002</v>
      </c>
      <c r="H482" s="19">
        <v>385</v>
      </c>
      <c r="I482" s="19">
        <v>465</v>
      </c>
      <c r="J482" s="19">
        <v>2010</v>
      </c>
      <c r="K482" s="10">
        <v>500</v>
      </c>
      <c r="L482">
        <v>1</v>
      </c>
      <c r="M482">
        <v>450</v>
      </c>
      <c r="N482">
        <v>20</v>
      </c>
      <c r="O482"/>
      <c r="P482">
        <v>400</v>
      </c>
      <c r="Q482">
        <v>500</v>
      </c>
      <c r="R482"/>
      <c r="S482">
        <v>20</v>
      </c>
      <c r="T482">
        <v>20</v>
      </c>
      <c r="U482">
        <f t="shared" si="7"/>
        <v>40</v>
      </c>
      <c r="V482" s="10">
        <v>4</v>
      </c>
    </row>
    <row r="483" spans="1:22" s="9" customFormat="1" x14ac:dyDescent="0.25">
      <c r="A483">
        <v>8</v>
      </c>
      <c r="B483" s="10">
        <v>482</v>
      </c>
      <c r="C483">
        <v>23</v>
      </c>
      <c r="D483">
        <v>17</v>
      </c>
      <c r="E483">
        <v>19</v>
      </c>
      <c r="F483">
        <v>22</v>
      </c>
      <c r="G483" s="19">
        <v>347.11538460000003</v>
      </c>
      <c r="H483" s="19">
        <v>415.7407407</v>
      </c>
      <c r="I483" s="19">
        <v>425</v>
      </c>
      <c r="J483" s="19">
        <v>2050</v>
      </c>
      <c r="K483" s="10">
        <v>450</v>
      </c>
      <c r="L483">
        <v>1</v>
      </c>
      <c r="M483">
        <v>400</v>
      </c>
      <c r="N483">
        <v>150</v>
      </c>
      <c r="O483"/>
      <c r="P483">
        <v>400</v>
      </c>
      <c r="Q483">
        <v>450</v>
      </c>
      <c r="R483"/>
      <c r="S483">
        <v>25</v>
      </c>
      <c r="T483">
        <v>0</v>
      </c>
      <c r="U483">
        <f t="shared" si="7"/>
        <v>25</v>
      </c>
      <c r="V483" s="10">
        <v>4</v>
      </c>
    </row>
    <row r="484" spans="1:22" s="9" customFormat="1" x14ac:dyDescent="0.25">
      <c r="A484">
        <v>8</v>
      </c>
      <c r="B484" s="10">
        <v>483</v>
      </c>
      <c r="C484">
        <v>28</v>
      </c>
      <c r="D484">
        <v>26</v>
      </c>
      <c r="E484">
        <v>24</v>
      </c>
      <c r="F484">
        <v>20</v>
      </c>
      <c r="G484" s="19">
        <v>312.5</v>
      </c>
      <c r="H484" s="19">
        <v>603.9940828</v>
      </c>
      <c r="I484" s="19">
        <v>685.05917160000001</v>
      </c>
      <c r="J484" s="19">
        <v>1725</v>
      </c>
      <c r="K484" s="10">
        <v>650</v>
      </c>
      <c r="L484">
        <v>1</v>
      </c>
      <c r="M484">
        <v>450</v>
      </c>
      <c r="N484">
        <v>150</v>
      </c>
      <c r="O484"/>
      <c r="P484">
        <v>450</v>
      </c>
      <c r="Q484">
        <v>500</v>
      </c>
      <c r="R484"/>
      <c r="S484">
        <v>150</v>
      </c>
      <c r="T484">
        <v>150</v>
      </c>
      <c r="U484">
        <f t="shared" si="7"/>
        <v>300</v>
      </c>
      <c r="V484" s="10">
        <v>4</v>
      </c>
    </row>
    <row r="485" spans="1:22" s="9" customFormat="1" x14ac:dyDescent="0.25">
      <c r="A485">
        <v>8</v>
      </c>
      <c r="B485" s="10">
        <v>484</v>
      </c>
      <c r="C485">
        <v>25</v>
      </c>
      <c r="D485">
        <v>27</v>
      </c>
      <c r="E485">
        <v>21</v>
      </c>
      <c r="F485">
        <v>18</v>
      </c>
      <c r="G485" s="19">
        <v>338.46153850000002</v>
      </c>
      <c r="H485" s="19">
        <v>450</v>
      </c>
      <c r="I485" s="19">
        <v>450</v>
      </c>
      <c r="J485" s="19">
        <v>2050</v>
      </c>
      <c r="K485" s="10">
        <v>400</v>
      </c>
      <c r="L485">
        <v>1</v>
      </c>
      <c r="M485">
        <v>900</v>
      </c>
      <c r="N485">
        <v>25</v>
      </c>
      <c r="O485"/>
      <c r="P485">
        <v>400</v>
      </c>
      <c r="Q485">
        <v>400</v>
      </c>
      <c r="R485"/>
      <c r="S485">
        <v>25</v>
      </c>
      <c r="T485">
        <v>25</v>
      </c>
      <c r="U485">
        <f t="shared" si="7"/>
        <v>50</v>
      </c>
      <c r="V485" s="10">
        <v>4</v>
      </c>
    </row>
    <row r="486" spans="1:22" s="9" customFormat="1" x14ac:dyDescent="0.25">
      <c r="A486">
        <v>9</v>
      </c>
      <c r="B486" s="10">
        <v>485</v>
      </c>
      <c r="C486">
        <v>27</v>
      </c>
      <c r="D486">
        <v>22</v>
      </c>
      <c r="E486">
        <v>19</v>
      </c>
      <c r="F486">
        <v>23</v>
      </c>
      <c r="G486" s="19">
        <v>961.53846150000004</v>
      </c>
      <c r="H486" s="19">
        <v>-1508.333333</v>
      </c>
      <c r="I486" s="19">
        <v>565</v>
      </c>
      <c r="J486" s="19">
        <v>1230</v>
      </c>
      <c r="K486" s="10">
        <v>600</v>
      </c>
      <c r="L486">
        <v>1</v>
      </c>
      <c r="M486">
        <v>1600</v>
      </c>
      <c r="N486">
        <v>21</v>
      </c>
      <c r="O486"/>
      <c r="P486">
        <v>1600</v>
      </c>
      <c r="Q486">
        <v>600</v>
      </c>
      <c r="R486"/>
      <c r="S486">
        <v>100</v>
      </c>
      <c r="T486">
        <v>70</v>
      </c>
      <c r="U486">
        <f t="shared" si="7"/>
        <v>170</v>
      </c>
      <c r="V486" s="10">
        <v>4</v>
      </c>
    </row>
    <row r="487" spans="1:22" s="9" customFormat="1" x14ac:dyDescent="0.25">
      <c r="A487">
        <v>9</v>
      </c>
      <c r="B487" s="10">
        <v>486</v>
      </c>
      <c r="C487">
        <v>24</v>
      </c>
      <c r="D487">
        <v>25</v>
      </c>
      <c r="E487">
        <v>28</v>
      </c>
      <c r="F487">
        <v>18</v>
      </c>
      <c r="G487" s="19">
        <v>563.46153849999996</v>
      </c>
      <c r="H487" s="19">
        <v>-305</v>
      </c>
      <c r="I487" s="19">
        <v>483.28125</v>
      </c>
      <c r="J487" s="19">
        <v>1805</v>
      </c>
      <c r="K487" s="10">
        <v>400</v>
      </c>
      <c r="L487">
        <v>1</v>
      </c>
      <c r="M487">
        <v>800</v>
      </c>
      <c r="N487">
        <v>35</v>
      </c>
      <c r="O487"/>
      <c r="P487">
        <v>800</v>
      </c>
      <c r="Q487">
        <v>450</v>
      </c>
      <c r="R487"/>
      <c r="S487">
        <v>35</v>
      </c>
      <c r="T487">
        <v>35</v>
      </c>
      <c r="U487">
        <f t="shared" si="7"/>
        <v>70</v>
      </c>
      <c r="V487" s="10">
        <v>4</v>
      </c>
    </row>
    <row r="488" spans="1:22" s="9" customFormat="1" x14ac:dyDescent="0.25">
      <c r="A488">
        <v>9</v>
      </c>
      <c r="B488" s="10">
        <v>487</v>
      </c>
      <c r="C488">
        <v>26</v>
      </c>
      <c r="D488">
        <v>20</v>
      </c>
      <c r="E488">
        <v>17</v>
      </c>
      <c r="F488">
        <v>21</v>
      </c>
      <c r="G488" s="19">
        <v>747.11538459999997</v>
      </c>
      <c r="H488" s="19">
        <v>375</v>
      </c>
      <c r="I488" s="19">
        <v>-1658.333333</v>
      </c>
      <c r="J488" s="19">
        <v>1675</v>
      </c>
      <c r="K488" s="10">
        <v>450</v>
      </c>
      <c r="L488">
        <v>1</v>
      </c>
      <c r="M488">
        <v>1200</v>
      </c>
      <c r="N488">
        <v>25</v>
      </c>
      <c r="O488"/>
      <c r="P488">
        <v>450</v>
      </c>
      <c r="Q488">
        <v>1200</v>
      </c>
      <c r="R488"/>
      <c r="S488">
        <v>0</v>
      </c>
      <c r="T488">
        <v>0</v>
      </c>
      <c r="U488">
        <f t="shared" si="7"/>
        <v>0</v>
      </c>
      <c r="V488" s="10">
        <v>4</v>
      </c>
    </row>
    <row r="489" spans="1:22" s="9" customFormat="1" x14ac:dyDescent="0.25">
      <c r="A489">
        <v>10</v>
      </c>
      <c r="B489" s="10">
        <v>488</v>
      </c>
      <c r="C489">
        <v>18</v>
      </c>
      <c r="D489">
        <v>27</v>
      </c>
      <c r="E489">
        <v>25</v>
      </c>
      <c r="F489">
        <v>24</v>
      </c>
      <c r="G489" s="19">
        <v>311.53846149999998</v>
      </c>
      <c r="H489" s="19">
        <v>353.125</v>
      </c>
      <c r="I489" s="19">
        <v>353.125</v>
      </c>
      <c r="J489" s="19">
        <v>2050</v>
      </c>
      <c r="K489" s="10">
        <v>600</v>
      </c>
      <c r="L489">
        <v>1</v>
      </c>
      <c r="M489">
        <v>450</v>
      </c>
      <c r="N489">
        <v>450</v>
      </c>
      <c r="O489"/>
      <c r="P489">
        <v>450</v>
      </c>
      <c r="Q489">
        <v>450</v>
      </c>
      <c r="R489"/>
      <c r="S489">
        <v>0</v>
      </c>
      <c r="T489">
        <v>0</v>
      </c>
      <c r="U489">
        <f t="shared" si="7"/>
        <v>0</v>
      </c>
      <c r="V489" s="10">
        <v>4</v>
      </c>
    </row>
    <row r="490" spans="1:22" s="9" customFormat="1" x14ac:dyDescent="0.25">
      <c r="A490">
        <v>10</v>
      </c>
      <c r="B490" s="10">
        <v>489</v>
      </c>
      <c r="C490">
        <v>22</v>
      </c>
      <c r="D490">
        <v>17</v>
      </c>
      <c r="E490">
        <v>28</v>
      </c>
      <c r="F490">
        <v>21</v>
      </c>
      <c r="G490" s="19">
        <v>386.53846149999998</v>
      </c>
      <c r="H490" s="19">
        <v>404.16666670000001</v>
      </c>
      <c r="I490" s="19">
        <v>439.79166670000001</v>
      </c>
      <c r="J490" s="19">
        <v>1940</v>
      </c>
      <c r="K490" s="10">
        <v>600</v>
      </c>
      <c r="L490">
        <v>1</v>
      </c>
      <c r="M490">
        <v>1400</v>
      </c>
      <c r="N490">
        <v>75</v>
      </c>
      <c r="O490"/>
      <c r="P490">
        <v>500</v>
      </c>
      <c r="Q490">
        <v>550</v>
      </c>
      <c r="R490"/>
      <c r="S490">
        <v>25</v>
      </c>
      <c r="T490">
        <v>10</v>
      </c>
      <c r="U490">
        <f t="shared" si="7"/>
        <v>35</v>
      </c>
      <c r="V490" s="10">
        <v>4</v>
      </c>
    </row>
    <row r="491" spans="1:22" s="9" customFormat="1" x14ac:dyDescent="0.25">
      <c r="A491">
        <v>10</v>
      </c>
      <c r="B491" s="10">
        <v>490</v>
      </c>
      <c r="C491">
        <v>23</v>
      </c>
      <c r="D491">
        <v>19</v>
      </c>
      <c r="E491">
        <v>26</v>
      </c>
      <c r="F491">
        <v>20</v>
      </c>
      <c r="G491" s="19">
        <v>413.46153850000002</v>
      </c>
      <c r="H491" s="19">
        <v>535</v>
      </c>
      <c r="I491" s="19">
        <v>419.53125</v>
      </c>
      <c r="J491" s="19">
        <v>1895</v>
      </c>
      <c r="K491" s="10">
        <v>400</v>
      </c>
      <c r="L491">
        <v>1</v>
      </c>
      <c r="M491">
        <v>700</v>
      </c>
      <c r="N491">
        <v>150</v>
      </c>
      <c r="O491"/>
      <c r="P491">
        <v>400</v>
      </c>
      <c r="Q491">
        <v>550</v>
      </c>
      <c r="R491"/>
      <c r="S491">
        <v>80</v>
      </c>
      <c r="T491">
        <v>50</v>
      </c>
      <c r="U491">
        <f t="shared" si="7"/>
        <v>130</v>
      </c>
      <c r="V491" s="10">
        <v>4</v>
      </c>
    </row>
    <row r="492" spans="1:22" s="9" customFormat="1" x14ac:dyDescent="0.25">
      <c r="A492">
        <v>1</v>
      </c>
      <c r="B492" s="10">
        <v>491</v>
      </c>
      <c r="C492">
        <v>86</v>
      </c>
      <c r="D492">
        <v>93</v>
      </c>
      <c r="E492">
        <v>91</v>
      </c>
      <c r="F492">
        <v>89</v>
      </c>
      <c r="G492" s="19">
        <v>338.46153850000002</v>
      </c>
      <c r="H492" s="19">
        <v>400</v>
      </c>
      <c r="I492" s="19">
        <v>400</v>
      </c>
      <c r="J492" s="19">
        <v>2100</v>
      </c>
      <c r="K492" s="10">
        <v>400</v>
      </c>
      <c r="L492">
        <v>0</v>
      </c>
      <c r="M492"/>
      <c r="N492"/>
      <c r="O492"/>
      <c r="P492">
        <v>400</v>
      </c>
      <c r="Q492">
        <v>400</v>
      </c>
      <c r="R492"/>
      <c r="S492">
        <v>0</v>
      </c>
      <c r="T492">
        <v>0</v>
      </c>
      <c r="U492">
        <f t="shared" si="7"/>
        <v>0</v>
      </c>
      <c r="V492" s="10">
        <v>4</v>
      </c>
    </row>
    <row r="493" spans="1:22" s="9" customFormat="1" x14ac:dyDescent="0.25">
      <c r="A493">
        <v>1</v>
      </c>
      <c r="B493" s="10">
        <v>492</v>
      </c>
      <c r="C493">
        <v>88</v>
      </c>
      <c r="D493">
        <v>84</v>
      </c>
      <c r="E493">
        <v>85</v>
      </c>
      <c r="F493">
        <v>95</v>
      </c>
      <c r="G493" s="19">
        <v>496.15384619999998</v>
      </c>
      <c r="H493" s="19">
        <v>328.125</v>
      </c>
      <c r="I493" s="19">
        <v>237.5</v>
      </c>
      <c r="J493" s="19">
        <v>1450</v>
      </c>
      <c r="K493" s="10">
        <v>1200</v>
      </c>
      <c r="L493">
        <v>0</v>
      </c>
      <c r="M493"/>
      <c r="N493"/>
      <c r="O493"/>
      <c r="P493">
        <v>1500</v>
      </c>
      <c r="Q493">
        <v>600</v>
      </c>
      <c r="R493"/>
      <c r="S493">
        <v>0</v>
      </c>
      <c r="T493">
        <v>0</v>
      </c>
      <c r="U493">
        <f t="shared" si="7"/>
        <v>0</v>
      </c>
      <c r="V493" s="10">
        <v>4</v>
      </c>
    </row>
    <row r="494" spans="1:22" s="9" customFormat="1" x14ac:dyDescent="0.25">
      <c r="A494">
        <v>1</v>
      </c>
      <c r="B494" s="10">
        <v>493</v>
      </c>
      <c r="C494">
        <v>90</v>
      </c>
      <c r="D494">
        <v>87</v>
      </c>
      <c r="E494">
        <v>92</v>
      </c>
      <c r="F494">
        <v>94</v>
      </c>
      <c r="G494" s="19">
        <v>808.65384619999998</v>
      </c>
      <c r="H494" s="19">
        <v>375</v>
      </c>
      <c r="I494" s="19">
        <v>21.666666670000001</v>
      </c>
      <c r="J494" s="19">
        <v>1475</v>
      </c>
      <c r="K494" s="10">
        <v>750</v>
      </c>
      <c r="L494">
        <v>0</v>
      </c>
      <c r="M494"/>
      <c r="N494"/>
      <c r="O494"/>
      <c r="P494">
        <v>750</v>
      </c>
      <c r="Q494">
        <v>1300</v>
      </c>
      <c r="R494"/>
      <c r="S494">
        <v>0</v>
      </c>
      <c r="T494">
        <v>0</v>
      </c>
      <c r="U494">
        <f t="shared" si="7"/>
        <v>0</v>
      </c>
      <c r="V494" s="10">
        <v>4</v>
      </c>
    </row>
    <row r="495" spans="1:22" s="9" customFormat="1" x14ac:dyDescent="0.25">
      <c r="A495">
        <v>2</v>
      </c>
      <c r="B495" s="10">
        <v>494</v>
      </c>
      <c r="C495">
        <v>89</v>
      </c>
      <c r="D495">
        <v>86</v>
      </c>
      <c r="E495">
        <v>93</v>
      </c>
      <c r="F495">
        <v>88</v>
      </c>
      <c r="G495" s="19">
        <v>190.3846154</v>
      </c>
      <c r="H495" s="19">
        <v>505</v>
      </c>
      <c r="I495" s="19">
        <v>473.125</v>
      </c>
      <c r="J495" s="19">
        <v>1700</v>
      </c>
      <c r="K495" s="10">
        <v>1000</v>
      </c>
      <c r="L495">
        <v>1</v>
      </c>
      <c r="M495">
        <v>600</v>
      </c>
      <c r="N495">
        <v>100</v>
      </c>
      <c r="O495"/>
      <c r="P495">
        <v>600</v>
      </c>
      <c r="Q495">
        <v>550</v>
      </c>
      <c r="R495"/>
      <c r="S495">
        <v>100</v>
      </c>
      <c r="T495">
        <v>125</v>
      </c>
      <c r="U495">
        <f t="shared" si="7"/>
        <v>225</v>
      </c>
      <c r="V495" s="10">
        <v>4</v>
      </c>
    </row>
    <row r="496" spans="1:22" s="9" customFormat="1" x14ac:dyDescent="0.25">
      <c r="A496">
        <v>2</v>
      </c>
      <c r="B496" s="10">
        <v>495</v>
      </c>
      <c r="C496">
        <v>92</v>
      </c>
      <c r="D496">
        <v>91</v>
      </c>
      <c r="E496">
        <v>94</v>
      </c>
      <c r="F496">
        <v>87</v>
      </c>
      <c r="G496" s="19">
        <v>388.46153850000002</v>
      </c>
      <c r="H496" s="19">
        <v>375</v>
      </c>
      <c r="I496" s="19">
        <v>378.125</v>
      </c>
      <c r="J496" s="19">
        <v>2050</v>
      </c>
      <c r="K496" s="10">
        <v>400</v>
      </c>
      <c r="L496">
        <v>0</v>
      </c>
      <c r="M496"/>
      <c r="N496"/>
      <c r="O496"/>
      <c r="P496">
        <v>400</v>
      </c>
      <c r="Q496">
        <v>500</v>
      </c>
      <c r="R496"/>
      <c r="S496">
        <v>0</v>
      </c>
      <c r="T496">
        <v>0</v>
      </c>
      <c r="U496">
        <f t="shared" si="7"/>
        <v>0</v>
      </c>
      <c r="V496" s="10">
        <v>4</v>
      </c>
    </row>
    <row r="497" spans="1:22" s="9" customFormat="1" x14ac:dyDescent="0.25">
      <c r="A497">
        <v>2</v>
      </c>
      <c r="B497" s="10">
        <v>496</v>
      </c>
      <c r="C497">
        <v>85</v>
      </c>
      <c r="D497">
        <v>84</v>
      </c>
      <c r="E497">
        <v>90</v>
      </c>
      <c r="F497">
        <v>95</v>
      </c>
      <c r="G497" s="19">
        <v>338.46153850000002</v>
      </c>
      <c r="H497" s="19">
        <v>1200</v>
      </c>
      <c r="I497" s="19">
        <v>600</v>
      </c>
      <c r="J497" s="19">
        <v>1600</v>
      </c>
      <c r="K497" s="10">
        <v>400</v>
      </c>
      <c r="L497">
        <v>1</v>
      </c>
      <c r="M497">
        <v>400</v>
      </c>
      <c r="N497">
        <v>350</v>
      </c>
      <c r="O497"/>
      <c r="P497">
        <v>400</v>
      </c>
      <c r="Q497">
        <v>400</v>
      </c>
      <c r="R497"/>
      <c r="S497">
        <v>400</v>
      </c>
      <c r="T497">
        <v>100</v>
      </c>
      <c r="U497">
        <f t="shared" si="7"/>
        <v>500</v>
      </c>
      <c r="V497" s="10">
        <v>4</v>
      </c>
    </row>
    <row r="498" spans="1:22" s="9" customFormat="1" x14ac:dyDescent="0.25">
      <c r="A498">
        <v>3</v>
      </c>
      <c r="B498" s="10">
        <v>497</v>
      </c>
      <c r="C498">
        <v>89</v>
      </c>
      <c r="D498">
        <v>95</v>
      </c>
      <c r="E498">
        <v>94</v>
      </c>
      <c r="F498">
        <v>93</v>
      </c>
      <c r="G498" s="19">
        <v>500</v>
      </c>
      <c r="H498" s="19">
        <v>725</v>
      </c>
      <c r="I498" s="19">
        <v>735.05917160000001</v>
      </c>
      <c r="J498" s="19">
        <v>1000</v>
      </c>
      <c r="K498" s="10">
        <v>1300</v>
      </c>
      <c r="L498">
        <v>1</v>
      </c>
      <c r="M498">
        <v>800</v>
      </c>
      <c r="N498">
        <v>200</v>
      </c>
      <c r="O498"/>
      <c r="P498">
        <v>1300</v>
      </c>
      <c r="Q498">
        <v>1000</v>
      </c>
      <c r="R498"/>
      <c r="S498">
        <v>150</v>
      </c>
      <c r="T498">
        <v>200</v>
      </c>
      <c r="U498">
        <f t="shared" si="7"/>
        <v>350</v>
      </c>
      <c r="V498" s="10">
        <v>4</v>
      </c>
    </row>
    <row r="499" spans="1:22" s="9" customFormat="1" x14ac:dyDescent="0.25">
      <c r="A499">
        <v>3</v>
      </c>
      <c r="B499" s="10">
        <v>498</v>
      </c>
      <c r="C499">
        <v>85</v>
      </c>
      <c r="D499">
        <v>92</v>
      </c>
      <c r="E499">
        <v>91</v>
      </c>
      <c r="F499">
        <v>86</v>
      </c>
      <c r="G499" s="19">
        <v>333.65384619999998</v>
      </c>
      <c r="H499" s="19">
        <v>618.80165290000002</v>
      </c>
      <c r="I499" s="19">
        <v>919.214876</v>
      </c>
      <c r="J499" s="19">
        <v>1650</v>
      </c>
      <c r="K499" s="10">
        <v>550</v>
      </c>
      <c r="L499">
        <v>1</v>
      </c>
      <c r="M499">
        <v>400</v>
      </c>
      <c r="N499">
        <v>50</v>
      </c>
      <c r="O499"/>
      <c r="P499">
        <v>500</v>
      </c>
      <c r="Q499">
        <v>400</v>
      </c>
      <c r="R499"/>
      <c r="S499">
        <v>100</v>
      </c>
      <c r="T499">
        <v>300</v>
      </c>
      <c r="U499">
        <f t="shared" si="7"/>
        <v>400</v>
      </c>
      <c r="V499" s="10">
        <v>4</v>
      </c>
    </row>
    <row r="500" spans="1:22" s="9" customFormat="1" x14ac:dyDescent="0.25">
      <c r="A500">
        <v>3</v>
      </c>
      <c r="B500" s="10">
        <v>499</v>
      </c>
      <c r="C500">
        <v>87</v>
      </c>
      <c r="D500">
        <v>90</v>
      </c>
      <c r="E500">
        <v>84</v>
      </c>
      <c r="F500">
        <v>88</v>
      </c>
      <c r="G500" s="19">
        <v>247.1153846</v>
      </c>
      <c r="H500" s="19">
        <v>531.57439450000004</v>
      </c>
      <c r="I500" s="19">
        <v>447.83737020000001</v>
      </c>
      <c r="J500" s="19">
        <v>1775</v>
      </c>
      <c r="K500" s="10">
        <v>850</v>
      </c>
      <c r="L500">
        <v>1</v>
      </c>
      <c r="M500">
        <v>500</v>
      </c>
      <c r="N500">
        <v>100</v>
      </c>
      <c r="O500"/>
      <c r="P500">
        <v>550</v>
      </c>
      <c r="Q500">
        <v>500</v>
      </c>
      <c r="R500"/>
      <c r="S500">
        <v>100</v>
      </c>
      <c r="T500">
        <v>100</v>
      </c>
      <c r="U500">
        <f t="shared" si="7"/>
        <v>200</v>
      </c>
      <c r="V500" s="10">
        <v>4</v>
      </c>
    </row>
    <row r="501" spans="1:22" s="9" customFormat="1" x14ac:dyDescent="0.25">
      <c r="A501">
        <v>4</v>
      </c>
      <c r="B501" s="10">
        <v>500</v>
      </c>
      <c r="C501">
        <v>84</v>
      </c>
      <c r="D501">
        <v>89</v>
      </c>
      <c r="E501">
        <v>95</v>
      </c>
      <c r="F501">
        <v>85</v>
      </c>
      <c r="G501" s="19">
        <v>261.53846149999998</v>
      </c>
      <c r="H501" s="19">
        <v>316.66666670000001</v>
      </c>
      <c r="I501" s="19">
        <v>316.66666670000001</v>
      </c>
      <c r="J501" s="19">
        <v>2100</v>
      </c>
      <c r="K501" s="10">
        <v>600</v>
      </c>
      <c r="L501">
        <v>1</v>
      </c>
      <c r="M501">
        <v>400</v>
      </c>
      <c r="N501">
        <v>200</v>
      </c>
      <c r="O501"/>
      <c r="P501">
        <v>400</v>
      </c>
      <c r="Q501">
        <v>400</v>
      </c>
      <c r="R501"/>
      <c r="S501">
        <v>0</v>
      </c>
      <c r="T501">
        <v>0</v>
      </c>
      <c r="U501">
        <f t="shared" si="7"/>
        <v>0</v>
      </c>
      <c r="V501" s="10">
        <v>4</v>
      </c>
    </row>
    <row r="502" spans="1:22" s="9" customFormat="1" x14ac:dyDescent="0.25">
      <c r="A502">
        <v>4</v>
      </c>
      <c r="B502" s="10">
        <v>501</v>
      </c>
      <c r="C502">
        <v>92</v>
      </c>
      <c r="D502">
        <v>88</v>
      </c>
      <c r="E502">
        <v>90</v>
      </c>
      <c r="F502">
        <v>86</v>
      </c>
      <c r="G502" s="19">
        <v>258.65384619999998</v>
      </c>
      <c r="H502" s="19">
        <v>721.66666669999995</v>
      </c>
      <c r="I502" s="19">
        <v>705</v>
      </c>
      <c r="J502" s="19">
        <v>1610</v>
      </c>
      <c r="K502" s="10">
        <v>750</v>
      </c>
      <c r="L502">
        <v>1</v>
      </c>
      <c r="M502">
        <v>400</v>
      </c>
      <c r="N502">
        <v>130</v>
      </c>
      <c r="O502"/>
      <c r="P502">
        <v>500</v>
      </c>
      <c r="Q502">
        <v>450</v>
      </c>
      <c r="R502"/>
      <c r="S502">
        <v>190</v>
      </c>
      <c r="T502">
        <v>225</v>
      </c>
      <c r="U502">
        <f t="shared" si="7"/>
        <v>415</v>
      </c>
      <c r="V502" s="10">
        <v>4</v>
      </c>
    </row>
    <row r="503" spans="1:22" s="9" customFormat="1" x14ac:dyDescent="0.25">
      <c r="A503">
        <v>4</v>
      </c>
      <c r="B503" s="10">
        <v>502</v>
      </c>
      <c r="C503">
        <v>93</v>
      </c>
      <c r="D503">
        <v>91</v>
      </c>
      <c r="E503">
        <v>87</v>
      </c>
      <c r="F503">
        <v>94</v>
      </c>
      <c r="G503" s="19">
        <v>346.15384619999998</v>
      </c>
      <c r="H503" s="19">
        <v>593.125</v>
      </c>
      <c r="I503" s="19">
        <v>593.125</v>
      </c>
      <c r="J503" s="19">
        <v>1360</v>
      </c>
      <c r="K503" s="10">
        <v>1200</v>
      </c>
      <c r="L503">
        <v>1</v>
      </c>
      <c r="M503">
        <v>900</v>
      </c>
      <c r="N503">
        <v>120</v>
      </c>
      <c r="O503"/>
      <c r="P503">
        <v>900</v>
      </c>
      <c r="Q503">
        <v>900</v>
      </c>
      <c r="R503"/>
      <c r="S503">
        <v>120</v>
      </c>
      <c r="T503">
        <v>120</v>
      </c>
      <c r="U503">
        <f t="shared" si="7"/>
        <v>240</v>
      </c>
      <c r="V503" s="10">
        <v>4</v>
      </c>
    </row>
    <row r="504" spans="1:22" s="9" customFormat="1" x14ac:dyDescent="0.25">
      <c r="A504">
        <v>5</v>
      </c>
      <c r="B504" s="10">
        <v>503</v>
      </c>
      <c r="C504">
        <v>86</v>
      </c>
      <c r="D504">
        <v>87</v>
      </c>
      <c r="E504">
        <v>85</v>
      </c>
      <c r="F504">
        <v>91</v>
      </c>
      <c r="G504" s="19">
        <v>628.84615380000002</v>
      </c>
      <c r="H504" s="19">
        <v>407.5</v>
      </c>
      <c r="I504" s="19">
        <v>-325</v>
      </c>
      <c r="J504" s="19">
        <v>1755</v>
      </c>
      <c r="K504" s="10">
        <v>500</v>
      </c>
      <c r="L504">
        <v>1</v>
      </c>
      <c r="M504">
        <v>450</v>
      </c>
      <c r="N504">
        <v>20</v>
      </c>
      <c r="O504"/>
      <c r="P504">
        <v>450</v>
      </c>
      <c r="Q504">
        <v>1000</v>
      </c>
      <c r="R504"/>
      <c r="S504">
        <v>20</v>
      </c>
      <c r="T504">
        <v>0</v>
      </c>
      <c r="U504">
        <f t="shared" si="7"/>
        <v>20</v>
      </c>
      <c r="V504" s="10">
        <v>4</v>
      </c>
    </row>
    <row r="505" spans="1:22" s="9" customFormat="1" x14ac:dyDescent="0.25">
      <c r="A505">
        <v>5</v>
      </c>
      <c r="B505" s="10">
        <v>504</v>
      </c>
      <c r="C505">
        <v>92</v>
      </c>
      <c r="D505">
        <v>95</v>
      </c>
      <c r="E505">
        <v>93</v>
      </c>
      <c r="F505">
        <v>89</v>
      </c>
      <c r="G505" s="19">
        <v>403.84615380000002</v>
      </c>
      <c r="H505" s="19">
        <v>400</v>
      </c>
      <c r="I505" s="19">
        <v>400</v>
      </c>
      <c r="J505" s="19">
        <v>2000</v>
      </c>
      <c r="K505" s="10">
        <v>500</v>
      </c>
      <c r="L505">
        <v>0</v>
      </c>
      <c r="M505"/>
      <c r="N505"/>
      <c r="O505"/>
      <c r="P505">
        <v>500</v>
      </c>
      <c r="Q505">
        <v>500</v>
      </c>
      <c r="R505"/>
      <c r="S505">
        <v>0</v>
      </c>
      <c r="T505">
        <v>0</v>
      </c>
      <c r="U505">
        <f t="shared" si="7"/>
        <v>0</v>
      </c>
      <c r="V505" s="10">
        <v>4</v>
      </c>
    </row>
    <row r="506" spans="1:22" s="9" customFormat="1" x14ac:dyDescent="0.25">
      <c r="A506">
        <v>5</v>
      </c>
      <c r="B506" s="10">
        <v>505</v>
      </c>
      <c r="C506">
        <v>84</v>
      </c>
      <c r="D506">
        <v>90</v>
      </c>
      <c r="E506">
        <v>94</v>
      </c>
      <c r="F506">
        <v>88</v>
      </c>
      <c r="G506" s="19">
        <v>403.84615380000002</v>
      </c>
      <c r="H506" s="19">
        <v>400</v>
      </c>
      <c r="I506" s="19">
        <v>400</v>
      </c>
      <c r="J506" s="19">
        <v>2000</v>
      </c>
      <c r="K506" s="10">
        <v>500</v>
      </c>
      <c r="L506">
        <v>1</v>
      </c>
      <c r="M506">
        <v>400</v>
      </c>
      <c r="N506">
        <v>28</v>
      </c>
      <c r="O506"/>
      <c r="P506">
        <v>500</v>
      </c>
      <c r="Q506">
        <v>500</v>
      </c>
      <c r="R506"/>
      <c r="S506">
        <v>0</v>
      </c>
      <c r="T506">
        <v>0</v>
      </c>
      <c r="U506">
        <f t="shared" si="7"/>
        <v>0</v>
      </c>
      <c r="V506" s="10">
        <v>4</v>
      </c>
    </row>
    <row r="507" spans="1:22" s="9" customFormat="1" x14ac:dyDescent="0.25">
      <c r="A507">
        <v>6</v>
      </c>
      <c r="B507" s="10">
        <v>506</v>
      </c>
      <c r="C507">
        <v>93</v>
      </c>
      <c r="D507">
        <v>92</v>
      </c>
      <c r="E507">
        <v>87</v>
      </c>
      <c r="F507">
        <v>91</v>
      </c>
      <c r="G507" s="19">
        <v>377.88461539999997</v>
      </c>
      <c r="H507" s="19">
        <v>246.71745150000001</v>
      </c>
      <c r="I507" s="19">
        <v>425</v>
      </c>
      <c r="J507" s="19">
        <v>1755</v>
      </c>
      <c r="K507" s="10">
        <v>950</v>
      </c>
      <c r="L507">
        <v>0</v>
      </c>
      <c r="M507"/>
      <c r="N507"/>
      <c r="O507"/>
      <c r="P507">
        <v>500</v>
      </c>
      <c r="Q507">
        <v>950</v>
      </c>
      <c r="R507"/>
      <c r="S507">
        <v>20</v>
      </c>
      <c r="T507">
        <v>0</v>
      </c>
      <c r="U507">
        <f t="shared" si="7"/>
        <v>20</v>
      </c>
      <c r="V507" s="10">
        <v>4</v>
      </c>
    </row>
    <row r="508" spans="1:22" s="9" customFormat="1" x14ac:dyDescent="0.25">
      <c r="A508">
        <v>6</v>
      </c>
      <c r="B508" s="10">
        <v>507</v>
      </c>
      <c r="C508">
        <v>85</v>
      </c>
      <c r="D508">
        <v>89</v>
      </c>
      <c r="E508">
        <v>84</v>
      </c>
      <c r="F508">
        <v>95</v>
      </c>
      <c r="G508" s="19">
        <v>361.53846149999998</v>
      </c>
      <c r="H508" s="19">
        <v>425</v>
      </c>
      <c r="I508" s="19">
        <v>591.66666669999995</v>
      </c>
      <c r="J508" s="19">
        <v>1850</v>
      </c>
      <c r="K508" s="10">
        <v>600</v>
      </c>
      <c r="L508">
        <v>1</v>
      </c>
      <c r="M508">
        <v>400</v>
      </c>
      <c r="N508">
        <v>150</v>
      </c>
      <c r="O508"/>
      <c r="P508">
        <v>600</v>
      </c>
      <c r="Q508">
        <v>400</v>
      </c>
      <c r="R508"/>
      <c r="S508">
        <v>0</v>
      </c>
      <c r="T508">
        <v>150</v>
      </c>
      <c r="U508">
        <f t="shared" si="7"/>
        <v>150</v>
      </c>
      <c r="V508" s="10">
        <v>4</v>
      </c>
    </row>
    <row r="509" spans="1:22" s="9" customFormat="1" x14ac:dyDescent="0.25">
      <c r="A509">
        <v>6</v>
      </c>
      <c r="B509" s="10">
        <v>508</v>
      </c>
      <c r="C509">
        <v>90</v>
      </c>
      <c r="D509">
        <v>86</v>
      </c>
      <c r="E509">
        <v>88</v>
      </c>
      <c r="F509">
        <v>94</v>
      </c>
      <c r="G509" s="19">
        <v>563.46153849999996</v>
      </c>
      <c r="H509" s="19">
        <v>372.68518519999998</v>
      </c>
      <c r="I509" s="19">
        <v>455.7407407</v>
      </c>
      <c r="J509" s="19">
        <v>1605</v>
      </c>
      <c r="K509" s="10">
        <v>900</v>
      </c>
      <c r="L509">
        <v>0</v>
      </c>
      <c r="M509"/>
      <c r="N509"/>
      <c r="O509"/>
      <c r="P509">
        <v>950</v>
      </c>
      <c r="Q509">
        <v>800</v>
      </c>
      <c r="R509"/>
      <c r="S509">
        <v>0</v>
      </c>
      <c r="T509">
        <v>20</v>
      </c>
      <c r="U509">
        <f t="shared" si="7"/>
        <v>20</v>
      </c>
      <c r="V509" s="10">
        <v>4</v>
      </c>
    </row>
    <row r="510" spans="1:22" s="9" customFormat="1" x14ac:dyDescent="0.25">
      <c r="A510">
        <v>7</v>
      </c>
      <c r="B510" s="10">
        <v>509</v>
      </c>
      <c r="C510">
        <v>93</v>
      </c>
      <c r="D510">
        <v>91</v>
      </c>
      <c r="E510">
        <v>89</v>
      </c>
      <c r="F510">
        <v>87</v>
      </c>
      <c r="G510" s="19">
        <v>234.6153846</v>
      </c>
      <c r="H510" s="19">
        <v>411.053719</v>
      </c>
      <c r="I510" s="19">
        <v>143.11983470000001</v>
      </c>
      <c r="J510" s="19">
        <v>1785</v>
      </c>
      <c r="K510" s="10">
        <v>1100</v>
      </c>
      <c r="L510">
        <v>1</v>
      </c>
      <c r="M510">
        <v>450</v>
      </c>
      <c r="N510">
        <v>185</v>
      </c>
      <c r="O510"/>
      <c r="P510">
        <v>950</v>
      </c>
      <c r="Q510">
        <v>450</v>
      </c>
      <c r="R510"/>
      <c r="S510">
        <v>0</v>
      </c>
      <c r="T510">
        <v>15</v>
      </c>
      <c r="U510">
        <f t="shared" si="7"/>
        <v>15</v>
      </c>
      <c r="V510" s="10">
        <v>4</v>
      </c>
    </row>
    <row r="511" spans="1:22" s="9" customFormat="1" x14ac:dyDescent="0.25">
      <c r="A511">
        <v>7</v>
      </c>
      <c r="B511" s="10">
        <v>510</v>
      </c>
      <c r="C511">
        <v>88</v>
      </c>
      <c r="D511">
        <v>85</v>
      </c>
      <c r="E511">
        <v>94</v>
      </c>
      <c r="F511">
        <v>90</v>
      </c>
      <c r="G511" s="19">
        <v>-0.96153846200000004</v>
      </c>
      <c r="H511" s="19">
        <v>28.2</v>
      </c>
      <c r="I511" s="19">
        <v>327.8</v>
      </c>
      <c r="J511" s="19">
        <v>1900</v>
      </c>
      <c r="K511" s="10">
        <v>1250</v>
      </c>
      <c r="L511">
        <v>1</v>
      </c>
      <c r="M511">
        <v>400</v>
      </c>
      <c r="N511">
        <v>250</v>
      </c>
      <c r="O511"/>
      <c r="P511">
        <v>400</v>
      </c>
      <c r="Q511">
        <v>800</v>
      </c>
      <c r="R511"/>
      <c r="S511">
        <v>0</v>
      </c>
      <c r="T511">
        <v>0</v>
      </c>
      <c r="U511">
        <f t="shared" si="7"/>
        <v>0</v>
      </c>
      <c r="V511" s="10">
        <v>4</v>
      </c>
    </row>
    <row r="512" spans="1:22" s="9" customFormat="1" x14ac:dyDescent="0.25">
      <c r="A512">
        <v>7</v>
      </c>
      <c r="B512" s="10">
        <v>511</v>
      </c>
      <c r="C512">
        <v>84</v>
      </c>
      <c r="D512">
        <v>92</v>
      </c>
      <c r="E512">
        <v>95</v>
      </c>
      <c r="F512">
        <v>86</v>
      </c>
      <c r="G512" s="19">
        <v>603.84615380000002</v>
      </c>
      <c r="H512" s="19">
        <v>-105</v>
      </c>
      <c r="I512" s="19">
        <v>425</v>
      </c>
      <c r="J512" s="19">
        <v>1800</v>
      </c>
      <c r="K512" s="10">
        <v>500</v>
      </c>
      <c r="L512">
        <v>1</v>
      </c>
      <c r="M512">
        <v>400</v>
      </c>
      <c r="N512">
        <v>30</v>
      </c>
      <c r="O512"/>
      <c r="P512">
        <v>900</v>
      </c>
      <c r="Q512">
        <v>500</v>
      </c>
      <c r="R512"/>
      <c r="S512">
        <v>0</v>
      </c>
      <c r="T512">
        <v>0</v>
      </c>
      <c r="U512">
        <f t="shared" si="7"/>
        <v>0</v>
      </c>
      <c r="V512" s="10">
        <v>4</v>
      </c>
    </row>
    <row r="513" spans="1:22" s="9" customFormat="1" x14ac:dyDescent="0.25">
      <c r="A513">
        <v>8</v>
      </c>
      <c r="B513" s="10">
        <v>512</v>
      </c>
      <c r="C513">
        <v>90</v>
      </c>
      <c r="D513">
        <v>94</v>
      </c>
      <c r="E513">
        <v>91</v>
      </c>
      <c r="F513">
        <v>87</v>
      </c>
      <c r="G513" s="19">
        <v>-28.84615385</v>
      </c>
      <c r="H513" s="19">
        <v>237.5</v>
      </c>
      <c r="I513" s="19">
        <v>482.03125</v>
      </c>
      <c r="J513" s="19">
        <v>1775</v>
      </c>
      <c r="K513" s="10">
        <v>1200</v>
      </c>
      <c r="L513">
        <v>1</v>
      </c>
      <c r="M513">
        <v>450</v>
      </c>
      <c r="N513">
        <v>200</v>
      </c>
      <c r="O513"/>
      <c r="P513">
        <v>600</v>
      </c>
      <c r="Q513">
        <v>450</v>
      </c>
      <c r="R513"/>
      <c r="S513">
        <v>0</v>
      </c>
      <c r="T513">
        <v>200</v>
      </c>
      <c r="U513">
        <f t="shared" si="7"/>
        <v>200</v>
      </c>
      <c r="V513" s="10">
        <v>4</v>
      </c>
    </row>
    <row r="514" spans="1:22" s="9" customFormat="1" x14ac:dyDescent="0.25">
      <c r="A514">
        <v>8</v>
      </c>
      <c r="B514" s="10">
        <v>513</v>
      </c>
      <c r="C514">
        <v>88</v>
      </c>
      <c r="D514">
        <v>89</v>
      </c>
      <c r="E514">
        <v>86</v>
      </c>
      <c r="F514">
        <v>85</v>
      </c>
      <c r="G514" s="19">
        <v>165.3846154</v>
      </c>
      <c r="H514" s="19">
        <v>425</v>
      </c>
      <c r="I514" s="19">
        <v>137.6953125</v>
      </c>
      <c r="J514" s="19">
        <v>1350</v>
      </c>
      <c r="K514" s="10">
        <v>1600</v>
      </c>
      <c r="L514">
        <v>1</v>
      </c>
      <c r="M514">
        <v>700</v>
      </c>
      <c r="N514">
        <v>500</v>
      </c>
      <c r="O514"/>
      <c r="P514">
        <v>1600</v>
      </c>
      <c r="Q514">
        <v>700</v>
      </c>
      <c r="R514"/>
      <c r="S514">
        <v>0</v>
      </c>
      <c r="T514">
        <v>0</v>
      </c>
      <c r="U514">
        <f t="shared" si="7"/>
        <v>0</v>
      </c>
      <c r="V514" s="10">
        <v>4</v>
      </c>
    </row>
    <row r="515" spans="1:22" s="9" customFormat="1" x14ac:dyDescent="0.25">
      <c r="A515">
        <v>8</v>
      </c>
      <c r="B515" s="10">
        <v>514</v>
      </c>
      <c r="C515">
        <v>95</v>
      </c>
      <c r="D515">
        <v>92</v>
      </c>
      <c r="E515">
        <v>93</v>
      </c>
      <c r="F515">
        <v>84</v>
      </c>
      <c r="G515" s="19">
        <v>-0.96153846200000004</v>
      </c>
      <c r="H515" s="19">
        <v>543.51851850000003</v>
      </c>
      <c r="I515" s="19">
        <v>700.51440330000003</v>
      </c>
      <c r="J515" s="19">
        <v>1400</v>
      </c>
      <c r="K515" s="10">
        <v>1350</v>
      </c>
      <c r="L515">
        <v>1</v>
      </c>
      <c r="M515">
        <v>800</v>
      </c>
      <c r="N515">
        <v>200</v>
      </c>
      <c r="O515"/>
      <c r="P515">
        <v>600</v>
      </c>
      <c r="Q515">
        <v>800</v>
      </c>
      <c r="R515"/>
      <c r="S515">
        <v>200</v>
      </c>
      <c r="T515">
        <v>200</v>
      </c>
      <c r="U515">
        <f t="shared" ref="U515:U521" si="8">IF(V515=1, R515, IF(V515=3, R515, (S515+T515)))</f>
        <v>400</v>
      </c>
      <c r="V515" s="10">
        <v>4</v>
      </c>
    </row>
    <row r="516" spans="1:22" s="9" customFormat="1" x14ac:dyDescent="0.25">
      <c r="A516">
        <v>9</v>
      </c>
      <c r="B516" s="10">
        <v>515</v>
      </c>
      <c r="C516">
        <v>94</v>
      </c>
      <c r="D516">
        <v>91</v>
      </c>
      <c r="E516">
        <v>88</v>
      </c>
      <c r="F516">
        <v>92</v>
      </c>
      <c r="G516" s="19">
        <v>15.38461538</v>
      </c>
      <c r="H516" s="19">
        <v>825</v>
      </c>
      <c r="I516" s="19">
        <v>753.125</v>
      </c>
      <c r="J516" s="19">
        <v>900</v>
      </c>
      <c r="K516" s="10">
        <v>1600</v>
      </c>
      <c r="L516">
        <v>0</v>
      </c>
      <c r="M516"/>
      <c r="N516"/>
      <c r="O516"/>
      <c r="P516">
        <v>1600</v>
      </c>
      <c r="Q516">
        <v>400</v>
      </c>
      <c r="R516"/>
      <c r="S516">
        <v>200</v>
      </c>
      <c r="T516">
        <v>400</v>
      </c>
      <c r="U516">
        <f t="shared" si="8"/>
        <v>600</v>
      </c>
      <c r="V516" s="10">
        <v>4</v>
      </c>
    </row>
    <row r="517" spans="1:22" s="9" customFormat="1" x14ac:dyDescent="0.25">
      <c r="A517">
        <v>9</v>
      </c>
      <c r="B517" s="10">
        <v>516</v>
      </c>
      <c r="C517">
        <v>87</v>
      </c>
      <c r="D517">
        <v>85</v>
      </c>
      <c r="E517">
        <v>95</v>
      </c>
      <c r="F517">
        <v>93</v>
      </c>
      <c r="G517" s="19">
        <v>284.61538460000003</v>
      </c>
      <c r="H517" s="19">
        <v>624.07024790000003</v>
      </c>
      <c r="I517" s="19">
        <v>624.07024790000003</v>
      </c>
      <c r="J517" s="19">
        <v>1450</v>
      </c>
      <c r="K517" s="10">
        <v>1100</v>
      </c>
      <c r="L517">
        <v>1</v>
      </c>
      <c r="M517">
        <v>750</v>
      </c>
      <c r="N517">
        <v>200</v>
      </c>
      <c r="O517"/>
      <c r="P517">
        <v>750</v>
      </c>
      <c r="Q517">
        <v>750</v>
      </c>
      <c r="R517"/>
      <c r="S517">
        <v>150</v>
      </c>
      <c r="T517">
        <v>150</v>
      </c>
      <c r="U517">
        <f t="shared" si="8"/>
        <v>300</v>
      </c>
      <c r="V517" s="10">
        <v>4</v>
      </c>
    </row>
    <row r="518" spans="1:22" s="9" customFormat="1" x14ac:dyDescent="0.25">
      <c r="A518">
        <v>9</v>
      </c>
      <c r="B518" s="10">
        <v>517</v>
      </c>
      <c r="C518">
        <v>86</v>
      </c>
      <c r="D518">
        <v>84</v>
      </c>
      <c r="E518">
        <v>90</v>
      </c>
      <c r="F518">
        <v>89</v>
      </c>
      <c r="G518" s="19">
        <v>338.46153850000002</v>
      </c>
      <c r="H518" s="19">
        <v>400</v>
      </c>
      <c r="I518" s="19">
        <v>400</v>
      </c>
      <c r="J518" s="19">
        <v>2100</v>
      </c>
      <c r="K518" s="10">
        <v>400</v>
      </c>
      <c r="L518">
        <v>0</v>
      </c>
      <c r="M518"/>
      <c r="N518"/>
      <c r="O518"/>
      <c r="P518">
        <v>400</v>
      </c>
      <c r="Q518">
        <v>400</v>
      </c>
      <c r="R518"/>
      <c r="S518">
        <v>0</v>
      </c>
      <c r="T518">
        <v>0</v>
      </c>
      <c r="U518">
        <f t="shared" si="8"/>
        <v>0</v>
      </c>
      <c r="V518" s="10">
        <v>4</v>
      </c>
    </row>
    <row r="519" spans="1:22" s="9" customFormat="1" x14ac:dyDescent="0.25">
      <c r="A519">
        <v>10</v>
      </c>
      <c r="B519" s="10">
        <v>518</v>
      </c>
      <c r="C519">
        <v>90</v>
      </c>
      <c r="D519">
        <v>92</v>
      </c>
      <c r="E519">
        <v>87</v>
      </c>
      <c r="F519">
        <v>88</v>
      </c>
      <c r="G519" s="19">
        <v>261.53846149999998</v>
      </c>
      <c r="H519" s="19">
        <v>399.77551019999999</v>
      </c>
      <c r="I519" s="19">
        <v>407.24489799999998</v>
      </c>
      <c r="J519" s="19">
        <v>1947</v>
      </c>
      <c r="K519" s="10">
        <v>700</v>
      </c>
      <c r="L519">
        <v>1</v>
      </c>
      <c r="M519">
        <v>400</v>
      </c>
      <c r="N519">
        <v>85</v>
      </c>
      <c r="O519"/>
      <c r="P519">
        <v>500</v>
      </c>
      <c r="Q519">
        <v>400</v>
      </c>
      <c r="R519"/>
      <c r="S519">
        <v>18</v>
      </c>
      <c r="T519">
        <v>85</v>
      </c>
      <c r="U519">
        <f t="shared" si="8"/>
        <v>103</v>
      </c>
      <c r="V519" s="10">
        <v>4</v>
      </c>
    </row>
    <row r="520" spans="1:22" s="9" customFormat="1" x14ac:dyDescent="0.25">
      <c r="A520">
        <v>10</v>
      </c>
      <c r="B520" s="10">
        <v>519</v>
      </c>
      <c r="C520">
        <v>89</v>
      </c>
      <c r="D520">
        <v>91</v>
      </c>
      <c r="E520">
        <v>85</v>
      </c>
      <c r="F520">
        <v>86</v>
      </c>
      <c r="G520" s="19">
        <v>225</v>
      </c>
      <c r="H520" s="19">
        <v>415.53254440000001</v>
      </c>
      <c r="I520" s="19">
        <v>423.89053250000001</v>
      </c>
      <c r="J520" s="19">
        <v>1425</v>
      </c>
      <c r="K520" s="10">
        <v>1300</v>
      </c>
      <c r="L520">
        <v>1</v>
      </c>
      <c r="M520">
        <v>400</v>
      </c>
      <c r="N520">
        <v>200</v>
      </c>
      <c r="O520"/>
      <c r="P520">
        <v>400</v>
      </c>
      <c r="Q520">
        <v>1350</v>
      </c>
      <c r="R520"/>
      <c r="S520">
        <v>200</v>
      </c>
      <c r="T520">
        <v>0</v>
      </c>
      <c r="U520">
        <f t="shared" si="8"/>
        <v>200</v>
      </c>
      <c r="V520" s="10">
        <v>4</v>
      </c>
    </row>
    <row r="521" spans="1:22" s="9" customFormat="1" x14ac:dyDescent="0.25">
      <c r="A521">
        <v>10</v>
      </c>
      <c r="B521" s="10">
        <v>520</v>
      </c>
      <c r="C521">
        <v>84</v>
      </c>
      <c r="D521">
        <v>94</v>
      </c>
      <c r="E521">
        <v>95</v>
      </c>
      <c r="F521">
        <v>93</v>
      </c>
      <c r="G521" s="19">
        <v>361.53846149999998</v>
      </c>
      <c r="H521" s="19">
        <v>391.66666670000001</v>
      </c>
      <c r="I521" s="19">
        <v>425</v>
      </c>
      <c r="J521" s="19">
        <v>1950</v>
      </c>
      <c r="K521" s="10">
        <v>600</v>
      </c>
      <c r="L521">
        <v>1</v>
      </c>
      <c r="M521">
        <v>450</v>
      </c>
      <c r="N521">
        <v>50</v>
      </c>
      <c r="O521"/>
      <c r="P521">
        <v>400</v>
      </c>
      <c r="Q521">
        <v>600</v>
      </c>
      <c r="R521"/>
      <c r="S521">
        <v>50</v>
      </c>
      <c r="T521">
        <v>0</v>
      </c>
      <c r="U521">
        <f t="shared" si="8"/>
        <v>50</v>
      </c>
      <c r="V521" s="10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70" zoomScaleNormal="70" workbookViewId="0">
      <selection activeCell="C16" sqref="C16"/>
    </sheetView>
  </sheetViews>
  <sheetFormatPr defaultRowHeight="15" x14ac:dyDescent="0.25"/>
  <cols>
    <col min="1" max="1" width="8.7109375" style="24"/>
    <col min="2" max="2" width="31.7109375" customWidth="1"/>
    <col min="3" max="3" width="20.28515625" customWidth="1"/>
    <col min="4" max="4" width="21.42578125" customWidth="1"/>
    <col min="5" max="5" width="25.7109375" customWidth="1"/>
  </cols>
  <sheetData>
    <row r="1" spans="2:7" ht="36.6" customHeight="1" x14ac:dyDescent="0.25">
      <c r="B1" s="25" t="s">
        <v>10</v>
      </c>
      <c r="C1" s="25"/>
      <c r="D1" s="25"/>
      <c r="E1" s="25"/>
    </row>
    <row r="2" spans="2:7" ht="51.6" customHeight="1" thickBot="1" x14ac:dyDescent="0.3">
      <c r="C2" s="8" t="s">
        <v>15</v>
      </c>
      <c r="D2" s="8" t="s">
        <v>16</v>
      </c>
      <c r="E2" s="8" t="s">
        <v>17</v>
      </c>
    </row>
    <row r="3" spans="2:7" ht="30.6" customHeight="1" x14ac:dyDescent="0.25">
      <c r="B3" s="26" t="s">
        <v>11</v>
      </c>
      <c r="C3" s="1">
        <f>AVERAGEIFS('DATA - MAIN'!$K$2:$K$521, 'DATA - MAIN'!$V$2:$V$521, 1)</f>
        <v>1077.6666666666667</v>
      </c>
      <c r="D3" s="1">
        <f>AVERAGEIFS('DATA - MAIN'!$O$2:$O$521, 'DATA - MAIN'!$V$2:$V$521, 1)</f>
        <v>997</v>
      </c>
      <c r="E3" s="2">
        <f>AVERAGEIFS('DATA - MAIN'!$R$2:$R$521, 'DATA - MAIN'!$V$2:$V$521, 1)</f>
        <v>53</v>
      </c>
    </row>
    <row r="4" spans="2:7" ht="30.6" customHeight="1" x14ac:dyDescent="0.25">
      <c r="B4" s="27"/>
      <c r="C4" s="3">
        <f t="array" ref="C4">_xlfn.STDEV.S(IF('DATA - MAIN'!$V$2:$V$521=1, 'DATA - MAIN'!$K$2:$K$521))</f>
        <v>329.81267139133831</v>
      </c>
      <c r="D4" s="3">
        <f t="array" ref="D4">_xlfn.STDEV.S(IF('DATA - MAIN'!$V$2:$V$521=1, 'DATA - MAIN'!$O$2:$O$521))</f>
        <v>326.98695661854424</v>
      </c>
      <c r="E4" s="14">
        <f t="array" ref="E4">_xlfn.STDEV.S(IF('DATA - MAIN'!$V$2:$V$521=1, 'DATA - MAIN'!$U$2:$U$521))</f>
        <v>112.58410726232052</v>
      </c>
    </row>
    <row r="5" spans="2:7" ht="30.6" customHeight="1" x14ac:dyDescent="0.25">
      <c r="B5" s="28" t="s">
        <v>12</v>
      </c>
      <c r="C5" s="4">
        <f>AVERAGEIFS('DATA - MAIN'!$K$2:$K$521, 'DATA - MAIN'!$V$2:$V$521, 2)</f>
        <v>1207.5</v>
      </c>
      <c r="D5" s="4">
        <f t="array" ref="D5">AVERAGE(IF('DATA - MAIN'!$V$2:$V$521=2,'DATA - MAIN'!$P$2:$Q$521))</f>
        <v>1116.75</v>
      </c>
      <c r="E5" s="15">
        <f t="array" ref="E5">AVERAGE(IF('DATA - MAIN'!$V$2:$V$521=2,'DATA - MAIN'!$U$2:$U$521))</f>
        <v>42.97</v>
      </c>
      <c r="G5" s="13"/>
    </row>
    <row r="6" spans="2:7" ht="30.6" customHeight="1" x14ac:dyDescent="0.25">
      <c r="B6" s="28"/>
      <c r="C6" s="5">
        <f t="array" ref="C6">_xlfn.STDEV.S(IF('DATA - MAIN'!$V$2:$V$521=2, 'DATA - MAIN'!$K$2:$K$521))</f>
        <v>316.65669840769931</v>
      </c>
      <c r="D6" s="5">
        <f t="array" ref="D6">_xlfn.STDEV.S(IF('DATA - MAIN'!$V$2:$V$521=2,'DATA - MAIN'!$P$2:$Q$521))</f>
        <v>332.95832129351106</v>
      </c>
      <c r="E6" s="16">
        <f t="array" ref="E6">_xlfn.STDEV.S(IF('DATA - MAIN'!$V$2:$V$521=2, 'DATA - MAIN'!$U$2:$U$521))</f>
        <v>121.46974142068501</v>
      </c>
    </row>
    <row r="7" spans="2:7" ht="30.6" customHeight="1" x14ac:dyDescent="0.25">
      <c r="B7" s="27" t="s">
        <v>13</v>
      </c>
      <c r="C7" s="6">
        <f>AVERAGEIFS('DATA - MAIN'!$K$2:$K$521, 'DATA - MAIN'!$V$2:$V$521, 3)</f>
        <v>923.07692307692309</v>
      </c>
      <c r="D7" s="6">
        <f>AVERAGEIFS('DATA - MAIN'!$O$2:$O$521, 'DATA - MAIN'!$V$2:$V$521, 3)</f>
        <v>741.92307692307691</v>
      </c>
      <c r="E7" s="17">
        <f>AVERAGEIFS('DATA - MAIN'!$R$2:$R$521, 'DATA - MAIN'!$V$2:$V$521, 3)</f>
        <v>115.73846153846154</v>
      </c>
    </row>
    <row r="8" spans="2:7" ht="30.6" customHeight="1" x14ac:dyDescent="0.25">
      <c r="B8" s="27"/>
      <c r="C8" s="3">
        <f t="array" ref="C8">_xlfn.STDEV.S(IF('DATA - MAIN'!$V$2:$V$521=3, 'DATA - MAIN'!$K$2:$K$521))</f>
        <v>373.65541094703025</v>
      </c>
      <c r="D8" s="3">
        <f t="array" ref="D8">_xlfn.STDEV.S(IF('DATA - MAIN'!$V$2:$V$521=3, 'DATA - MAIN'!$O$2:$O$521))</f>
        <v>325.69566846302308</v>
      </c>
      <c r="E8" s="14">
        <f t="array" ref="E8">_xlfn.STDEV.S(IF('DATA - MAIN'!$V$2:$V$521=3, 'DATA - MAIN'!$U$2:$U$521))</f>
        <v>142.7338040525797</v>
      </c>
    </row>
    <row r="9" spans="2:7" ht="30.6" customHeight="1" x14ac:dyDescent="0.25">
      <c r="B9" s="28" t="s">
        <v>14</v>
      </c>
      <c r="C9" s="4">
        <f>AVERAGEIFS('DATA - MAIN'!$K$2:$K$521, 'DATA - MAIN'!$V$2:$V$521, 4)</f>
        <v>787.14285714285711</v>
      </c>
      <c r="D9" s="4">
        <f t="array" ref="D9">AVERAGE(IF('DATA - MAIN'!$V$2:$V$521=4,'DATA - MAIN'!$P$2:$Q$521))</f>
        <v>618.03571428571433</v>
      </c>
      <c r="E9" s="15">
        <f t="array" ref="E9">AVERAGE(IF('DATA - MAIN'!$V$2:$V$521=4,'DATA - MAIN'!$U$2:$U$521))</f>
        <v>161.86428571428573</v>
      </c>
    </row>
    <row r="10" spans="2:7" ht="30.6" customHeight="1" thickBot="1" x14ac:dyDescent="0.3">
      <c r="B10" s="29"/>
      <c r="C10" s="7">
        <f t="array" ref="C10">_xlfn.STDEV.S(IF('DATA - MAIN'!$V$2:$V$521=4, 'DATA - MAIN'!$K$2:$K$521))</f>
        <v>328.74141007304513</v>
      </c>
      <c r="D10" s="7">
        <f t="array" ref="D10">_xlfn.STDEV.S(IF('DATA - MAIN'!$V$2:$V$521=4,'DATA - MAIN'!$P$2:$Q$521))</f>
        <v>280.05004444519057</v>
      </c>
      <c r="E10" s="18">
        <f t="array" ref="E10">_xlfn.STDEV.S(IF('DATA - MAIN'!$V$2:$V$521=4, 'DATA - MAIN'!$U$2:$U$521))</f>
        <v>178.68650296318617</v>
      </c>
    </row>
    <row r="11" spans="2:7" ht="30.6" customHeight="1" x14ac:dyDescent="0.25"/>
    <row r="12" spans="2:7" ht="30.6" customHeight="1" x14ac:dyDescent="0.25"/>
    <row r="13" spans="2:7" ht="30.6" customHeight="1" x14ac:dyDescent="0.25"/>
    <row r="14" spans="2:7" ht="30.6" customHeight="1" x14ac:dyDescent="0.25"/>
    <row r="15" spans="2:7" ht="30.6" customHeight="1" x14ac:dyDescent="0.25"/>
    <row r="16" spans="2:7" ht="30.6" customHeight="1" x14ac:dyDescent="0.25"/>
    <row r="17" ht="30.6" customHeight="1" x14ac:dyDescent="0.25"/>
    <row r="18" ht="30.6" customHeight="1" x14ac:dyDescent="0.25"/>
    <row r="19" ht="30.6" customHeight="1" x14ac:dyDescent="0.25"/>
    <row r="20" ht="30.6" customHeight="1" x14ac:dyDescent="0.25"/>
    <row r="21" ht="30.6" customHeight="1" x14ac:dyDescent="0.25"/>
    <row r="22" ht="30.6" customHeight="1" x14ac:dyDescent="0.25"/>
    <row r="23" ht="30.6" customHeight="1" x14ac:dyDescent="0.25"/>
  </sheetData>
  <mergeCells count="6">
    <mergeCell ref="A1:A1048576"/>
    <mergeCell ref="B1:E1"/>
    <mergeCell ref="B3:B4"/>
    <mergeCell ref="B5:B6"/>
    <mergeCell ref="B7:B8"/>
    <mergeCell ref="B9:B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workbookViewId="0">
      <pane ySplit="1" topLeftCell="A2" activePane="bottomLeft" state="frozen"/>
      <selection pane="bottomLeft" activeCell="C17" sqref="C17"/>
    </sheetView>
  </sheetViews>
  <sheetFormatPr defaultRowHeight="15" x14ac:dyDescent="0.25"/>
  <cols>
    <col min="12" max="12" width="11.7109375" customWidth="1"/>
  </cols>
  <sheetData>
    <row r="1" spans="1:12" s="11" customFormat="1" x14ac:dyDescent="0.25">
      <c r="A1" s="11" t="s">
        <v>5</v>
      </c>
      <c r="B1" s="11" t="s">
        <v>1</v>
      </c>
      <c r="C1" s="11" t="s">
        <v>28</v>
      </c>
      <c r="D1" s="11" t="s">
        <v>27</v>
      </c>
      <c r="E1" s="11" t="s">
        <v>25</v>
      </c>
      <c r="F1" s="11" t="s">
        <v>24</v>
      </c>
      <c r="G1" s="11" t="s">
        <v>23</v>
      </c>
      <c r="H1" s="11" t="s">
        <v>21</v>
      </c>
      <c r="I1" s="11" t="s">
        <v>6</v>
      </c>
      <c r="J1" s="11" t="s">
        <v>0</v>
      </c>
      <c r="K1" s="11" t="s">
        <v>20</v>
      </c>
      <c r="L1" s="11" t="s">
        <v>35</v>
      </c>
    </row>
    <row r="2" spans="1:12" x14ac:dyDescent="0.25">
      <c r="A2">
        <v>1</v>
      </c>
      <c r="B2">
        <v>1</v>
      </c>
      <c r="C2">
        <v>7</v>
      </c>
      <c r="D2">
        <v>11</v>
      </c>
      <c r="E2">
        <v>4</v>
      </c>
      <c r="F2" s="19">
        <v>815.38461540000003</v>
      </c>
      <c r="G2" s="19">
        <v>1620</v>
      </c>
      <c r="H2" s="19">
        <v>800</v>
      </c>
      <c r="I2">
        <v>1000</v>
      </c>
      <c r="J2">
        <v>1200</v>
      </c>
      <c r="K2">
        <v>0</v>
      </c>
      <c r="L2">
        <f>IF(J2&lt;I2, 1, 0)</f>
        <v>0</v>
      </c>
    </row>
    <row r="3" spans="1:12" x14ac:dyDescent="0.25">
      <c r="A3">
        <v>1</v>
      </c>
      <c r="B3">
        <v>2</v>
      </c>
      <c r="C3">
        <v>13</v>
      </c>
      <c r="D3">
        <v>10</v>
      </c>
      <c r="E3">
        <v>8</v>
      </c>
      <c r="F3" s="19">
        <v>350</v>
      </c>
      <c r="G3" s="19">
        <v>1630.059172</v>
      </c>
      <c r="H3" s="19">
        <v>990</v>
      </c>
      <c r="I3">
        <v>1300</v>
      </c>
      <c r="J3">
        <v>1000</v>
      </c>
      <c r="K3">
        <v>10</v>
      </c>
      <c r="L3">
        <f t="shared" ref="L3:L66" si="0">IF(J3&lt;I3, 1, 0)</f>
        <v>1</v>
      </c>
    </row>
    <row r="4" spans="1:12" x14ac:dyDescent="0.25">
      <c r="A4">
        <v>1</v>
      </c>
      <c r="B4">
        <v>3</v>
      </c>
      <c r="C4">
        <v>9</v>
      </c>
      <c r="D4">
        <v>6</v>
      </c>
      <c r="E4">
        <v>3</v>
      </c>
      <c r="F4" s="19">
        <v>511.53846149999998</v>
      </c>
      <c r="G4" s="19">
        <v>1644.791667</v>
      </c>
      <c r="H4" s="19">
        <v>1350</v>
      </c>
      <c r="I4">
        <v>600</v>
      </c>
      <c r="J4">
        <v>650</v>
      </c>
      <c r="K4">
        <v>0</v>
      </c>
      <c r="L4">
        <f t="shared" si="0"/>
        <v>0</v>
      </c>
    </row>
    <row r="5" spans="1:12" x14ac:dyDescent="0.25">
      <c r="A5">
        <v>1</v>
      </c>
      <c r="B5">
        <v>4</v>
      </c>
      <c r="C5">
        <v>12</v>
      </c>
      <c r="D5">
        <v>14</v>
      </c>
      <c r="E5">
        <v>1</v>
      </c>
      <c r="F5" s="19">
        <v>300</v>
      </c>
      <c r="G5" s="19">
        <v>1945.6360950000001</v>
      </c>
      <c r="H5" s="19">
        <v>875</v>
      </c>
      <c r="I5">
        <v>1300</v>
      </c>
      <c r="J5">
        <v>950</v>
      </c>
      <c r="K5">
        <v>175</v>
      </c>
      <c r="L5">
        <f t="shared" si="0"/>
        <v>1</v>
      </c>
    </row>
    <row r="6" spans="1:12" x14ac:dyDescent="0.25">
      <c r="A6">
        <v>1</v>
      </c>
      <c r="B6">
        <v>5</v>
      </c>
      <c r="C6">
        <v>2</v>
      </c>
      <c r="D6">
        <v>15</v>
      </c>
      <c r="E6">
        <v>5</v>
      </c>
      <c r="F6" s="19">
        <v>415.38461539999997</v>
      </c>
      <c r="G6" s="19">
        <v>1720</v>
      </c>
      <c r="H6" s="19">
        <v>1150</v>
      </c>
      <c r="I6">
        <v>1000</v>
      </c>
      <c r="J6">
        <v>800</v>
      </c>
      <c r="K6">
        <v>50</v>
      </c>
      <c r="L6">
        <f t="shared" si="0"/>
        <v>1</v>
      </c>
    </row>
    <row r="7" spans="1:12" x14ac:dyDescent="0.25">
      <c r="A7">
        <v>2</v>
      </c>
      <c r="B7">
        <v>6</v>
      </c>
      <c r="C7">
        <v>15</v>
      </c>
      <c r="D7">
        <v>5</v>
      </c>
      <c r="E7">
        <v>3</v>
      </c>
      <c r="F7" s="19">
        <v>399.03846149999998</v>
      </c>
      <c r="G7" s="19">
        <v>1630</v>
      </c>
      <c r="H7" s="19">
        <v>995</v>
      </c>
      <c r="I7">
        <v>1250</v>
      </c>
      <c r="J7">
        <v>1000</v>
      </c>
      <c r="K7">
        <v>5</v>
      </c>
      <c r="L7">
        <f t="shared" si="0"/>
        <v>1</v>
      </c>
    </row>
    <row r="8" spans="1:12" x14ac:dyDescent="0.25">
      <c r="A8">
        <v>2</v>
      </c>
      <c r="B8">
        <v>7</v>
      </c>
      <c r="C8">
        <v>12</v>
      </c>
      <c r="D8">
        <v>7</v>
      </c>
      <c r="E8">
        <v>9</v>
      </c>
      <c r="F8" s="19">
        <v>503.84615380000002</v>
      </c>
      <c r="G8" s="19">
        <v>1657.0703129999999</v>
      </c>
      <c r="H8" s="19">
        <v>1245</v>
      </c>
      <c r="I8">
        <v>800</v>
      </c>
      <c r="J8">
        <v>750</v>
      </c>
      <c r="K8">
        <v>5</v>
      </c>
      <c r="L8">
        <f t="shared" si="0"/>
        <v>1</v>
      </c>
    </row>
    <row r="9" spans="1:12" x14ac:dyDescent="0.25">
      <c r="A9">
        <v>2</v>
      </c>
      <c r="B9">
        <v>8</v>
      </c>
      <c r="C9">
        <v>6</v>
      </c>
      <c r="D9">
        <v>8</v>
      </c>
      <c r="E9">
        <v>4</v>
      </c>
      <c r="F9" s="19">
        <v>461.53846149999998</v>
      </c>
      <c r="G9" s="19">
        <v>1648.1734690000001</v>
      </c>
      <c r="H9" s="19">
        <v>1349</v>
      </c>
      <c r="I9">
        <v>700</v>
      </c>
      <c r="J9">
        <v>650</v>
      </c>
      <c r="K9">
        <v>1</v>
      </c>
      <c r="L9">
        <f t="shared" si="0"/>
        <v>1</v>
      </c>
    </row>
    <row r="10" spans="1:12" x14ac:dyDescent="0.25">
      <c r="A10">
        <v>2</v>
      </c>
      <c r="B10">
        <v>9</v>
      </c>
      <c r="C10">
        <v>11</v>
      </c>
      <c r="D10">
        <v>10</v>
      </c>
      <c r="E10">
        <v>2</v>
      </c>
      <c r="F10" s="19">
        <v>352.88461539999997</v>
      </c>
      <c r="G10" s="19">
        <v>1650.0609420000001</v>
      </c>
      <c r="H10" s="19">
        <v>1274</v>
      </c>
      <c r="I10">
        <v>950</v>
      </c>
      <c r="J10">
        <v>700</v>
      </c>
      <c r="K10">
        <v>26</v>
      </c>
      <c r="L10">
        <f t="shared" si="0"/>
        <v>1</v>
      </c>
    </row>
    <row r="11" spans="1:12" x14ac:dyDescent="0.25">
      <c r="A11">
        <v>2</v>
      </c>
      <c r="B11">
        <v>10</v>
      </c>
      <c r="C11">
        <v>1</v>
      </c>
      <c r="D11">
        <v>14</v>
      </c>
      <c r="E11">
        <v>13</v>
      </c>
      <c r="F11" s="19">
        <v>411.53846149999998</v>
      </c>
      <c r="G11" s="19">
        <v>1634.693878</v>
      </c>
      <c r="H11" s="19">
        <v>1400</v>
      </c>
      <c r="I11">
        <v>700</v>
      </c>
      <c r="J11">
        <v>600</v>
      </c>
      <c r="K11">
        <v>0</v>
      </c>
      <c r="L11">
        <f t="shared" si="0"/>
        <v>1</v>
      </c>
    </row>
    <row r="12" spans="1:12" x14ac:dyDescent="0.25">
      <c r="A12">
        <v>3</v>
      </c>
      <c r="B12">
        <v>11</v>
      </c>
      <c r="C12">
        <v>10</v>
      </c>
      <c r="D12">
        <v>12</v>
      </c>
      <c r="E12">
        <v>15</v>
      </c>
      <c r="F12" s="19">
        <v>472.11538460000003</v>
      </c>
      <c r="G12" s="19">
        <v>1939.619377</v>
      </c>
      <c r="H12" s="19">
        <v>1100</v>
      </c>
      <c r="I12">
        <v>850</v>
      </c>
      <c r="J12">
        <v>750</v>
      </c>
      <c r="K12">
        <v>150</v>
      </c>
      <c r="L12">
        <f t="shared" si="0"/>
        <v>1</v>
      </c>
    </row>
    <row r="13" spans="1:12" x14ac:dyDescent="0.25">
      <c r="A13">
        <v>3</v>
      </c>
      <c r="B13">
        <v>12</v>
      </c>
      <c r="C13">
        <v>2</v>
      </c>
      <c r="D13">
        <v>11</v>
      </c>
      <c r="E13">
        <v>4</v>
      </c>
      <c r="F13" s="19">
        <v>411.53846149999998</v>
      </c>
      <c r="G13" s="19">
        <v>1640.693878</v>
      </c>
      <c r="H13" s="19">
        <v>1397</v>
      </c>
      <c r="I13">
        <v>700</v>
      </c>
      <c r="J13">
        <v>600</v>
      </c>
      <c r="K13">
        <v>3</v>
      </c>
      <c r="L13">
        <f t="shared" si="0"/>
        <v>1</v>
      </c>
    </row>
    <row r="14" spans="1:12" x14ac:dyDescent="0.25">
      <c r="A14">
        <v>3</v>
      </c>
      <c r="B14">
        <v>13</v>
      </c>
      <c r="C14">
        <v>3</v>
      </c>
      <c r="D14">
        <v>14</v>
      </c>
      <c r="E14">
        <v>5</v>
      </c>
      <c r="F14" s="19">
        <v>487.5</v>
      </c>
      <c r="G14" s="19">
        <v>1650</v>
      </c>
      <c r="H14" s="19">
        <v>1350</v>
      </c>
      <c r="I14">
        <v>650</v>
      </c>
      <c r="J14">
        <v>650</v>
      </c>
      <c r="K14">
        <v>0</v>
      </c>
      <c r="L14">
        <f t="shared" si="0"/>
        <v>0</v>
      </c>
    </row>
    <row r="15" spans="1:12" x14ac:dyDescent="0.25">
      <c r="A15">
        <v>3</v>
      </c>
      <c r="B15">
        <v>14</v>
      </c>
      <c r="C15">
        <v>9</v>
      </c>
      <c r="D15">
        <v>1</v>
      </c>
      <c r="E15">
        <v>8</v>
      </c>
      <c r="F15" s="19">
        <v>437.5</v>
      </c>
      <c r="G15" s="19">
        <v>1651.56213</v>
      </c>
      <c r="H15" s="19">
        <v>1397</v>
      </c>
      <c r="I15">
        <v>650</v>
      </c>
      <c r="J15">
        <v>600</v>
      </c>
      <c r="K15">
        <v>3</v>
      </c>
      <c r="L15">
        <f t="shared" si="0"/>
        <v>1</v>
      </c>
    </row>
    <row r="16" spans="1:12" x14ac:dyDescent="0.25">
      <c r="A16">
        <v>3</v>
      </c>
      <c r="B16">
        <v>15</v>
      </c>
      <c r="C16">
        <v>6</v>
      </c>
      <c r="D16">
        <v>7</v>
      </c>
      <c r="E16">
        <v>13</v>
      </c>
      <c r="F16" s="19">
        <v>515.38461540000003</v>
      </c>
      <c r="G16" s="19">
        <v>1642.5</v>
      </c>
      <c r="H16" s="19">
        <v>1100</v>
      </c>
      <c r="I16">
        <v>1000</v>
      </c>
      <c r="J16">
        <v>900</v>
      </c>
      <c r="K16">
        <v>0</v>
      </c>
      <c r="L16">
        <f t="shared" si="0"/>
        <v>1</v>
      </c>
    </row>
    <row r="17" spans="1:12" x14ac:dyDescent="0.25">
      <c r="A17">
        <v>4</v>
      </c>
      <c r="B17">
        <v>16</v>
      </c>
      <c r="C17">
        <v>15</v>
      </c>
      <c r="D17">
        <v>2</v>
      </c>
      <c r="E17">
        <v>8</v>
      </c>
      <c r="F17" s="19">
        <v>352.88461539999997</v>
      </c>
      <c r="G17" s="19">
        <v>1598.0609420000001</v>
      </c>
      <c r="H17" s="19">
        <v>1300</v>
      </c>
      <c r="I17">
        <v>950</v>
      </c>
      <c r="J17">
        <v>700</v>
      </c>
      <c r="K17">
        <v>0</v>
      </c>
      <c r="L17">
        <f t="shared" si="0"/>
        <v>1</v>
      </c>
    </row>
    <row r="18" spans="1:12" x14ac:dyDescent="0.25">
      <c r="A18">
        <v>4</v>
      </c>
      <c r="B18">
        <v>17</v>
      </c>
      <c r="C18">
        <v>14</v>
      </c>
      <c r="D18">
        <v>9</v>
      </c>
      <c r="E18">
        <v>5</v>
      </c>
      <c r="F18" s="19">
        <v>453.84615380000002</v>
      </c>
      <c r="G18" s="19">
        <v>1688.28125</v>
      </c>
      <c r="H18" s="19">
        <v>1275</v>
      </c>
      <c r="I18">
        <v>800</v>
      </c>
      <c r="J18">
        <v>700</v>
      </c>
      <c r="K18">
        <v>25</v>
      </c>
      <c r="L18">
        <f t="shared" si="0"/>
        <v>1</v>
      </c>
    </row>
    <row r="19" spans="1:12" x14ac:dyDescent="0.25">
      <c r="A19">
        <v>4</v>
      </c>
      <c r="B19">
        <v>18</v>
      </c>
      <c r="C19">
        <v>4</v>
      </c>
      <c r="D19">
        <v>7</v>
      </c>
      <c r="E19">
        <v>10</v>
      </c>
      <c r="F19" s="19">
        <v>591.34615380000002</v>
      </c>
      <c r="G19" s="19">
        <v>1648.5822310000001</v>
      </c>
      <c r="H19" s="19">
        <v>900</v>
      </c>
      <c r="I19">
        <v>1150</v>
      </c>
      <c r="J19">
        <v>1100</v>
      </c>
      <c r="K19">
        <v>0</v>
      </c>
      <c r="L19">
        <f t="shared" si="0"/>
        <v>1</v>
      </c>
    </row>
    <row r="20" spans="1:12" x14ac:dyDescent="0.25">
      <c r="A20">
        <v>4</v>
      </c>
      <c r="B20">
        <v>19</v>
      </c>
      <c r="C20">
        <v>11</v>
      </c>
      <c r="D20">
        <v>1</v>
      </c>
      <c r="E20">
        <v>6</v>
      </c>
      <c r="F20" s="19">
        <v>415.38461539999997</v>
      </c>
      <c r="G20" s="19">
        <v>1660</v>
      </c>
      <c r="H20" s="19">
        <v>1180</v>
      </c>
      <c r="I20">
        <v>1000</v>
      </c>
      <c r="J20">
        <v>800</v>
      </c>
      <c r="K20">
        <v>20</v>
      </c>
      <c r="L20">
        <f t="shared" si="0"/>
        <v>1</v>
      </c>
    </row>
    <row r="21" spans="1:12" x14ac:dyDescent="0.25">
      <c r="A21">
        <v>4</v>
      </c>
      <c r="B21">
        <v>20</v>
      </c>
      <c r="C21">
        <v>3</v>
      </c>
      <c r="D21">
        <v>12</v>
      </c>
      <c r="E21">
        <v>13</v>
      </c>
      <c r="F21" s="19">
        <v>461.53846149999998</v>
      </c>
      <c r="G21" s="19">
        <v>1650</v>
      </c>
      <c r="H21" s="19">
        <v>1400</v>
      </c>
      <c r="I21">
        <v>600</v>
      </c>
      <c r="J21">
        <v>600</v>
      </c>
      <c r="K21">
        <v>0</v>
      </c>
      <c r="L21">
        <f t="shared" si="0"/>
        <v>0</v>
      </c>
    </row>
    <row r="22" spans="1:12" x14ac:dyDescent="0.25">
      <c r="A22">
        <v>5</v>
      </c>
      <c r="B22">
        <v>21</v>
      </c>
      <c r="C22">
        <v>4</v>
      </c>
      <c r="D22">
        <v>12</v>
      </c>
      <c r="E22">
        <v>3</v>
      </c>
      <c r="F22" s="19">
        <v>534.61538459999997</v>
      </c>
      <c r="G22" s="19">
        <v>1649.801653</v>
      </c>
      <c r="H22" s="19">
        <v>997</v>
      </c>
      <c r="I22">
        <v>1100</v>
      </c>
      <c r="J22">
        <v>1000</v>
      </c>
      <c r="K22">
        <v>3</v>
      </c>
      <c r="L22">
        <f t="shared" si="0"/>
        <v>1</v>
      </c>
    </row>
    <row r="23" spans="1:12" x14ac:dyDescent="0.25">
      <c r="A23">
        <v>5</v>
      </c>
      <c r="B23">
        <v>22</v>
      </c>
      <c r="C23">
        <v>5</v>
      </c>
      <c r="D23">
        <v>15</v>
      </c>
      <c r="E23">
        <v>13</v>
      </c>
      <c r="F23" s="19">
        <v>538.46153849999996</v>
      </c>
      <c r="G23" s="19">
        <v>1647.685185</v>
      </c>
      <c r="H23" s="19">
        <v>1150</v>
      </c>
      <c r="I23">
        <v>900</v>
      </c>
      <c r="J23">
        <v>850</v>
      </c>
      <c r="K23">
        <v>0</v>
      </c>
      <c r="L23">
        <f t="shared" si="0"/>
        <v>1</v>
      </c>
    </row>
    <row r="24" spans="1:12" x14ac:dyDescent="0.25">
      <c r="A24">
        <v>5</v>
      </c>
      <c r="B24">
        <v>23</v>
      </c>
      <c r="C24">
        <v>6</v>
      </c>
      <c r="D24">
        <v>8</v>
      </c>
      <c r="E24">
        <v>9</v>
      </c>
      <c r="F24" s="19">
        <v>461.53846149999998</v>
      </c>
      <c r="G24" s="19">
        <v>1650</v>
      </c>
      <c r="H24" s="19">
        <v>1400</v>
      </c>
      <c r="I24">
        <v>600</v>
      </c>
      <c r="J24">
        <v>600</v>
      </c>
      <c r="K24">
        <v>0</v>
      </c>
      <c r="L24">
        <f t="shared" si="0"/>
        <v>0</v>
      </c>
    </row>
    <row r="25" spans="1:12" x14ac:dyDescent="0.25">
      <c r="A25">
        <v>5</v>
      </c>
      <c r="B25">
        <v>24</v>
      </c>
      <c r="C25">
        <v>10</v>
      </c>
      <c r="D25">
        <v>1</v>
      </c>
      <c r="E25">
        <v>7</v>
      </c>
      <c r="F25" s="19">
        <v>234.6153846</v>
      </c>
      <c r="G25" s="19">
        <v>1550.826446</v>
      </c>
      <c r="H25" s="19">
        <v>1300</v>
      </c>
      <c r="I25">
        <v>1100</v>
      </c>
      <c r="J25">
        <v>700</v>
      </c>
      <c r="K25">
        <v>0</v>
      </c>
      <c r="L25">
        <f t="shared" si="0"/>
        <v>1</v>
      </c>
    </row>
    <row r="26" spans="1:12" x14ac:dyDescent="0.25">
      <c r="A26">
        <v>5</v>
      </c>
      <c r="B26">
        <v>25</v>
      </c>
      <c r="C26">
        <v>14</v>
      </c>
      <c r="D26">
        <v>11</v>
      </c>
      <c r="E26">
        <v>2</v>
      </c>
      <c r="F26" s="19">
        <v>365.38461539999997</v>
      </c>
      <c r="G26" s="19">
        <v>1651.125</v>
      </c>
      <c r="H26" s="19">
        <v>1226</v>
      </c>
      <c r="I26">
        <v>1000</v>
      </c>
      <c r="J26">
        <v>750</v>
      </c>
      <c r="K26">
        <v>24</v>
      </c>
      <c r="L26">
        <f t="shared" si="0"/>
        <v>1</v>
      </c>
    </row>
    <row r="27" spans="1:12" x14ac:dyDescent="0.25">
      <c r="A27">
        <v>6</v>
      </c>
      <c r="B27">
        <v>26</v>
      </c>
      <c r="C27">
        <v>8</v>
      </c>
      <c r="D27">
        <v>13</v>
      </c>
      <c r="E27">
        <v>10</v>
      </c>
      <c r="F27" s="19">
        <v>461.53846149999998</v>
      </c>
      <c r="G27" s="19">
        <v>1850</v>
      </c>
      <c r="H27" s="19">
        <v>1300</v>
      </c>
      <c r="I27">
        <v>600</v>
      </c>
      <c r="J27">
        <v>600</v>
      </c>
      <c r="K27">
        <v>100</v>
      </c>
      <c r="L27">
        <f t="shared" si="0"/>
        <v>0</v>
      </c>
    </row>
    <row r="28" spans="1:12" x14ac:dyDescent="0.25">
      <c r="A28">
        <v>6</v>
      </c>
      <c r="B28">
        <v>27</v>
      </c>
      <c r="C28">
        <v>7</v>
      </c>
      <c r="D28">
        <v>15</v>
      </c>
      <c r="E28">
        <v>2</v>
      </c>
      <c r="F28" s="19">
        <v>384.61538460000003</v>
      </c>
      <c r="G28" s="19">
        <v>1641.260331</v>
      </c>
      <c r="H28" s="19">
        <v>1135</v>
      </c>
      <c r="I28">
        <v>1100</v>
      </c>
      <c r="J28">
        <v>850</v>
      </c>
      <c r="K28">
        <v>15</v>
      </c>
      <c r="L28">
        <f t="shared" si="0"/>
        <v>1</v>
      </c>
    </row>
    <row r="29" spans="1:12" x14ac:dyDescent="0.25">
      <c r="A29">
        <v>6</v>
      </c>
      <c r="B29">
        <v>28</v>
      </c>
      <c r="C29">
        <v>9</v>
      </c>
      <c r="D29">
        <v>5</v>
      </c>
      <c r="E29">
        <v>6</v>
      </c>
      <c r="F29" s="19">
        <v>437.5</v>
      </c>
      <c r="G29" s="19">
        <v>1665.56213</v>
      </c>
      <c r="H29" s="19">
        <v>1390</v>
      </c>
      <c r="I29">
        <v>650</v>
      </c>
      <c r="J29">
        <v>600</v>
      </c>
      <c r="K29">
        <v>10</v>
      </c>
      <c r="L29">
        <f t="shared" si="0"/>
        <v>1</v>
      </c>
    </row>
    <row r="30" spans="1:12" x14ac:dyDescent="0.25">
      <c r="A30">
        <v>6</v>
      </c>
      <c r="B30">
        <v>29</v>
      </c>
      <c r="C30">
        <v>14</v>
      </c>
      <c r="D30">
        <v>1</v>
      </c>
      <c r="E30">
        <v>11</v>
      </c>
      <c r="F30" s="19">
        <v>315.38461539999997</v>
      </c>
      <c r="G30" s="19">
        <v>1622.5</v>
      </c>
      <c r="H30" s="19">
        <v>1280</v>
      </c>
      <c r="I30">
        <v>1000</v>
      </c>
      <c r="J30">
        <v>700</v>
      </c>
      <c r="K30">
        <v>20</v>
      </c>
      <c r="L30">
        <f t="shared" si="0"/>
        <v>1</v>
      </c>
    </row>
    <row r="31" spans="1:12" x14ac:dyDescent="0.25">
      <c r="A31">
        <v>6</v>
      </c>
      <c r="B31">
        <v>30</v>
      </c>
      <c r="C31">
        <v>4</v>
      </c>
      <c r="D31">
        <v>12</v>
      </c>
      <c r="E31">
        <v>3</v>
      </c>
      <c r="F31" s="19">
        <v>396.15384619999998</v>
      </c>
      <c r="G31" s="19">
        <v>1637.447917</v>
      </c>
      <c r="H31" s="19">
        <v>1040</v>
      </c>
      <c r="I31">
        <v>1200</v>
      </c>
      <c r="J31">
        <v>950</v>
      </c>
      <c r="K31">
        <v>10</v>
      </c>
      <c r="L31">
        <f t="shared" si="0"/>
        <v>1</v>
      </c>
    </row>
    <row r="32" spans="1:12" x14ac:dyDescent="0.25">
      <c r="A32">
        <v>7</v>
      </c>
      <c r="B32">
        <v>31</v>
      </c>
      <c r="C32">
        <v>10</v>
      </c>
      <c r="D32">
        <v>12</v>
      </c>
      <c r="E32">
        <v>4</v>
      </c>
      <c r="F32" s="19">
        <v>511.53846149999998</v>
      </c>
      <c r="G32" s="19">
        <v>1650</v>
      </c>
      <c r="H32" s="19">
        <v>1300</v>
      </c>
      <c r="I32">
        <v>700</v>
      </c>
      <c r="J32">
        <v>700</v>
      </c>
      <c r="K32">
        <v>0</v>
      </c>
      <c r="L32">
        <f t="shared" si="0"/>
        <v>0</v>
      </c>
    </row>
    <row r="33" spans="1:12" x14ac:dyDescent="0.25">
      <c r="A33">
        <v>7</v>
      </c>
      <c r="B33">
        <v>32</v>
      </c>
      <c r="C33">
        <v>14</v>
      </c>
      <c r="D33">
        <v>1</v>
      </c>
      <c r="E33">
        <v>13</v>
      </c>
      <c r="F33" s="19">
        <v>383.65384619999998</v>
      </c>
      <c r="G33" s="19">
        <v>1620</v>
      </c>
      <c r="H33" s="19">
        <v>1400</v>
      </c>
      <c r="I33">
        <v>750</v>
      </c>
      <c r="J33">
        <v>600</v>
      </c>
      <c r="K33">
        <v>0</v>
      </c>
      <c r="L33">
        <f t="shared" si="0"/>
        <v>1</v>
      </c>
    </row>
    <row r="34" spans="1:12" x14ac:dyDescent="0.25">
      <c r="A34">
        <v>7</v>
      </c>
      <c r="B34">
        <v>33</v>
      </c>
      <c r="C34">
        <v>9</v>
      </c>
      <c r="D34">
        <v>8</v>
      </c>
      <c r="E34">
        <v>3</v>
      </c>
      <c r="F34" s="19">
        <v>453.84615380000002</v>
      </c>
      <c r="G34" s="19">
        <v>1648.28125</v>
      </c>
      <c r="H34" s="19">
        <v>1295</v>
      </c>
      <c r="I34">
        <v>800</v>
      </c>
      <c r="J34">
        <v>700</v>
      </c>
      <c r="K34">
        <v>5</v>
      </c>
      <c r="L34">
        <f t="shared" si="0"/>
        <v>1</v>
      </c>
    </row>
    <row r="35" spans="1:12" x14ac:dyDescent="0.25">
      <c r="A35">
        <v>7</v>
      </c>
      <c r="B35">
        <v>34</v>
      </c>
      <c r="C35">
        <v>2</v>
      </c>
      <c r="D35">
        <v>6</v>
      </c>
      <c r="E35">
        <v>15</v>
      </c>
      <c r="F35" s="19">
        <v>461.53846149999998</v>
      </c>
      <c r="G35" s="19">
        <v>1950</v>
      </c>
      <c r="H35" s="19">
        <v>1250</v>
      </c>
      <c r="I35">
        <v>600</v>
      </c>
      <c r="J35">
        <v>600</v>
      </c>
      <c r="K35">
        <v>150</v>
      </c>
      <c r="L35">
        <f t="shared" si="0"/>
        <v>0</v>
      </c>
    </row>
    <row r="36" spans="1:12" x14ac:dyDescent="0.25">
      <c r="A36">
        <v>7</v>
      </c>
      <c r="B36">
        <v>35</v>
      </c>
      <c r="C36">
        <v>7</v>
      </c>
      <c r="D36">
        <v>11</v>
      </c>
      <c r="E36">
        <v>5</v>
      </c>
      <c r="F36" s="19">
        <v>550</v>
      </c>
      <c r="G36" s="19">
        <v>1695.56213</v>
      </c>
      <c r="H36" s="19">
        <v>775</v>
      </c>
      <c r="I36">
        <v>1300</v>
      </c>
      <c r="J36">
        <v>1200</v>
      </c>
      <c r="K36">
        <v>25</v>
      </c>
      <c r="L36">
        <f t="shared" si="0"/>
        <v>1</v>
      </c>
    </row>
    <row r="37" spans="1:12" x14ac:dyDescent="0.25">
      <c r="A37">
        <v>8</v>
      </c>
      <c r="B37">
        <v>36</v>
      </c>
      <c r="C37">
        <v>7</v>
      </c>
      <c r="D37">
        <v>12</v>
      </c>
      <c r="E37">
        <v>10</v>
      </c>
      <c r="F37" s="19">
        <v>600</v>
      </c>
      <c r="G37" s="19">
        <v>1648.890533</v>
      </c>
      <c r="H37" s="19">
        <v>750</v>
      </c>
      <c r="I37">
        <v>1300</v>
      </c>
      <c r="J37">
        <v>1250</v>
      </c>
      <c r="K37">
        <v>0</v>
      </c>
      <c r="L37">
        <f t="shared" si="0"/>
        <v>1</v>
      </c>
    </row>
    <row r="38" spans="1:12" x14ac:dyDescent="0.25">
      <c r="A38">
        <v>8</v>
      </c>
      <c r="B38">
        <v>37</v>
      </c>
      <c r="C38">
        <v>5</v>
      </c>
      <c r="D38">
        <v>13</v>
      </c>
      <c r="E38">
        <v>4</v>
      </c>
      <c r="F38" s="19">
        <v>461.53846149999998</v>
      </c>
      <c r="G38" s="19">
        <v>1650</v>
      </c>
      <c r="H38" s="19">
        <v>1400</v>
      </c>
      <c r="I38">
        <v>600</v>
      </c>
      <c r="J38">
        <v>600</v>
      </c>
      <c r="K38">
        <v>0</v>
      </c>
      <c r="L38">
        <f t="shared" si="0"/>
        <v>0</v>
      </c>
    </row>
    <row r="39" spans="1:12" x14ac:dyDescent="0.25">
      <c r="A39">
        <v>8</v>
      </c>
      <c r="B39">
        <v>38</v>
      </c>
      <c r="C39">
        <v>9</v>
      </c>
      <c r="D39">
        <v>1</v>
      </c>
      <c r="E39">
        <v>2</v>
      </c>
      <c r="F39" s="19">
        <v>383.65384619999998</v>
      </c>
      <c r="G39" s="19">
        <v>1660</v>
      </c>
      <c r="H39" s="19">
        <v>1380</v>
      </c>
      <c r="I39">
        <v>750</v>
      </c>
      <c r="J39">
        <v>600</v>
      </c>
      <c r="K39">
        <v>20</v>
      </c>
      <c r="L39">
        <f t="shared" si="0"/>
        <v>1</v>
      </c>
    </row>
    <row r="40" spans="1:12" x14ac:dyDescent="0.25">
      <c r="A40">
        <v>8</v>
      </c>
      <c r="B40">
        <v>39</v>
      </c>
      <c r="C40">
        <v>6</v>
      </c>
      <c r="D40">
        <v>11</v>
      </c>
      <c r="E40">
        <v>15</v>
      </c>
      <c r="F40" s="19">
        <v>503.84615380000002</v>
      </c>
      <c r="G40" s="19">
        <v>1847.0703129999999</v>
      </c>
      <c r="H40" s="19">
        <v>1150</v>
      </c>
      <c r="I40">
        <v>800</v>
      </c>
      <c r="J40">
        <v>750</v>
      </c>
      <c r="K40">
        <v>100</v>
      </c>
      <c r="L40">
        <f t="shared" si="0"/>
        <v>1</v>
      </c>
    </row>
    <row r="41" spans="1:12" x14ac:dyDescent="0.25">
      <c r="A41">
        <v>8</v>
      </c>
      <c r="B41">
        <v>40</v>
      </c>
      <c r="C41">
        <v>3</v>
      </c>
      <c r="D41">
        <v>8</v>
      </c>
      <c r="E41">
        <v>14</v>
      </c>
      <c r="F41" s="19">
        <v>515.38461540000003</v>
      </c>
      <c r="G41" s="19">
        <v>2442.5</v>
      </c>
      <c r="H41" s="19">
        <v>700</v>
      </c>
      <c r="I41">
        <v>1000</v>
      </c>
      <c r="J41">
        <v>900</v>
      </c>
      <c r="K41">
        <v>400</v>
      </c>
      <c r="L41">
        <f t="shared" si="0"/>
        <v>1</v>
      </c>
    </row>
    <row r="42" spans="1:12" x14ac:dyDescent="0.25">
      <c r="A42">
        <v>9</v>
      </c>
      <c r="B42">
        <v>41</v>
      </c>
      <c r="C42">
        <v>10</v>
      </c>
      <c r="D42">
        <v>2</v>
      </c>
      <c r="E42">
        <v>12</v>
      </c>
      <c r="F42" s="19">
        <v>322.11538460000003</v>
      </c>
      <c r="G42" s="19">
        <v>1605.1211069999999</v>
      </c>
      <c r="H42" s="19">
        <v>1390</v>
      </c>
      <c r="I42">
        <v>850</v>
      </c>
      <c r="J42">
        <v>600</v>
      </c>
      <c r="K42">
        <v>10</v>
      </c>
      <c r="L42">
        <f t="shared" si="0"/>
        <v>1</v>
      </c>
    </row>
    <row r="43" spans="1:12" x14ac:dyDescent="0.25">
      <c r="A43">
        <v>9</v>
      </c>
      <c r="B43">
        <v>42</v>
      </c>
      <c r="C43">
        <v>7</v>
      </c>
      <c r="D43">
        <v>11</v>
      </c>
      <c r="E43">
        <v>4</v>
      </c>
      <c r="F43" s="19">
        <v>496.15384619999998</v>
      </c>
      <c r="G43" s="19">
        <v>1641.390306</v>
      </c>
      <c r="H43" s="19">
        <v>750</v>
      </c>
      <c r="I43">
        <v>1400</v>
      </c>
      <c r="J43">
        <v>1250</v>
      </c>
      <c r="K43">
        <v>0</v>
      </c>
      <c r="L43">
        <f t="shared" si="0"/>
        <v>1</v>
      </c>
    </row>
    <row r="44" spans="1:12" x14ac:dyDescent="0.25">
      <c r="A44">
        <v>9</v>
      </c>
      <c r="B44">
        <v>43</v>
      </c>
      <c r="C44">
        <v>3</v>
      </c>
      <c r="D44">
        <v>1</v>
      </c>
      <c r="E44">
        <v>9</v>
      </c>
      <c r="F44" s="19">
        <v>325.96153850000002</v>
      </c>
      <c r="G44" s="19">
        <v>1608.7755099999999</v>
      </c>
      <c r="H44" s="19">
        <v>1240</v>
      </c>
      <c r="I44">
        <v>1050</v>
      </c>
      <c r="J44">
        <v>750</v>
      </c>
      <c r="K44">
        <v>10</v>
      </c>
      <c r="L44">
        <f t="shared" si="0"/>
        <v>1</v>
      </c>
    </row>
    <row r="45" spans="1:12" x14ac:dyDescent="0.25">
      <c r="A45">
        <v>9</v>
      </c>
      <c r="B45">
        <v>44</v>
      </c>
      <c r="C45">
        <v>15</v>
      </c>
      <c r="D45">
        <v>6</v>
      </c>
      <c r="E45">
        <v>8</v>
      </c>
      <c r="F45" s="19">
        <v>550</v>
      </c>
      <c r="G45" s="19">
        <v>1647.56213</v>
      </c>
      <c r="H45" s="19">
        <v>799</v>
      </c>
      <c r="I45">
        <v>1300</v>
      </c>
      <c r="J45">
        <v>1200</v>
      </c>
      <c r="K45">
        <v>1</v>
      </c>
      <c r="L45">
        <f t="shared" si="0"/>
        <v>1</v>
      </c>
    </row>
    <row r="46" spans="1:12" x14ac:dyDescent="0.25">
      <c r="A46">
        <v>9</v>
      </c>
      <c r="B46">
        <v>45</v>
      </c>
      <c r="C46">
        <v>13</v>
      </c>
      <c r="D46">
        <v>5</v>
      </c>
      <c r="E46">
        <v>14</v>
      </c>
      <c r="F46" s="19">
        <v>-153.8461538</v>
      </c>
      <c r="G46" s="19">
        <v>2205.1020410000001</v>
      </c>
      <c r="H46" s="19">
        <v>1000</v>
      </c>
      <c r="I46">
        <v>1400</v>
      </c>
      <c r="J46">
        <v>600</v>
      </c>
      <c r="K46">
        <v>400</v>
      </c>
      <c r="L46">
        <f t="shared" si="0"/>
        <v>1</v>
      </c>
    </row>
    <row r="47" spans="1:12" x14ac:dyDescent="0.25">
      <c r="A47">
        <v>10</v>
      </c>
      <c r="B47">
        <v>46</v>
      </c>
      <c r="C47">
        <v>2</v>
      </c>
      <c r="D47">
        <v>13</v>
      </c>
      <c r="E47">
        <v>14</v>
      </c>
      <c r="F47" s="19">
        <v>461.53846149999998</v>
      </c>
      <c r="G47" s="19">
        <v>2450</v>
      </c>
      <c r="H47" s="19">
        <v>1000</v>
      </c>
      <c r="I47">
        <v>600</v>
      </c>
      <c r="J47">
        <v>600</v>
      </c>
      <c r="K47">
        <v>400</v>
      </c>
      <c r="L47">
        <f t="shared" si="0"/>
        <v>0</v>
      </c>
    </row>
    <row r="48" spans="1:12" x14ac:dyDescent="0.25">
      <c r="A48">
        <v>10</v>
      </c>
      <c r="B48">
        <v>47</v>
      </c>
      <c r="C48">
        <v>15</v>
      </c>
      <c r="D48">
        <v>10</v>
      </c>
      <c r="E48">
        <v>9</v>
      </c>
      <c r="F48" s="19">
        <v>422.11538460000003</v>
      </c>
      <c r="G48" s="19">
        <v>1628.643599</v>
      </c>
      <c r="H48" s="19">
        <v>1299</v>
      </c>
      <c r="I48">
        <v>850</v>
      </c>
      <c r="J48">
        <v>700</v>
      </c>
      <c r="K48">
        <v>1</v>
      </c>
      <c r="L48">
        <f t="shared" si="0"/>
        <v>1</v>
      </c>
    </row>
    <row r="49" spans="1:12" x14ac:dyDescent="0.25">
      <c r="A49">
        <v>10</v>
      </c>
      <c r="B49">
        <v>48</v>
      </c>
      <c r="C49">
        <v>5</v>
      </c>
      <c r="D49">
        <v>12</v>
      </c>
      <c r="E49">
        <v>4</v>
      </c>
      <c r="F49" s="19">
        <v>561.53846150000004</v>
      </c>
      <c r="G49" s="19">
        <v>1629.166667</v>
      </c>
      <c r="H49" s="19">
        <v>1300</v>
      </c>
      <c r="I49">
        <v>600</v>
      </c>
      <c r="J49">
        <v>700</v>
      </c>
      <c r="K49">
        <v>0</v>
      </c>
      <c r="L49">
        <f t="shared" si="0"/>
        <v>0</v>
      </c>
    </row>
    <row r="50" spans="1:12" x14ac:dyDescent="0.25">
      <c r="A50">
        <v>10</v>
      </c>
      <c r="B50">
        <v>49</v>
      </c>
      <c r="C50">
        <v>3</v>
      </c>
      <c r="D50">
        <v>7</v>
      </c>
      <c r="E50">
        <v>6</v>
      </c>
      <c r="F50" s="19">
        <v>572.11538459999997</v>
      </c>
      <c r="G50" s="19">
        <v>1650</v>
      </c>
      <c r="H50" s="19">
        <v>1150</v>
      </c>
      <c r="I50">
        <v>850</v>
      </c>
      <c r="J50">
        <v>850</v>
      </c>
      <c r="K50">
        <v>0</v>
      </c>
      <c r="L50">
        <f t="shared" si="0"/>
        <v>0</v>
      </c>
    </row>
    <row r="51" spans="1:12" x14ac:dyDescent="0.25">
      <c r="A51">
        <v>10</v>
      </c>
      <c r="B51">
        <v>50</v>
      </c>
      <c r="C51">
        <v>11</v>
      </c>
      <c r="D51">
        <v>1</v>
      </c>
      <c r="E51">
        <v>8</v>
      </c>
      <c r="F51" s="19">
        <v>241.3461538</v>
      </c>
      <c r="G51" s="19">
        <v>1559.2627600000001</v>
      </c>
      <c r="H51" s="19">
        <v>1250</v>
      </c>
      <c r="I51">
        <v>1150</v>
      </c>
      <c r="J51">
        <v>750</v>
      </c>
      <c r="K51">
        <v>0</v>
      </c>
      <c r="L51">
        <f t="shared" si="0"/>
        <v>1</v>
      </c>
    </row>
    <row r="52" spans="1:12" x14ac:dyDescent="0.25">
      <c r="A52">
        <v>1</v>
      </c>
      <c r="B52">
        <v>51</v>
      </c>
      <c r="C52">
        <v>29</v>
      </c>
      <c r="D52">
        <v>27</v>
      </c>
      <c r="E52">
        <v>21</v>
      </c>
      <c r="F52" s="19">
        <v>461.53846149999998</v>
      </c>
      <c r="G52" s="19">
        <v>1650</v>
      </c>
      <c r="H52" s="19">
        <v>1400</v>
      </c>
      <c r="I52">
        <v>600</v>
      </c>
      <c r="J52">
        <v>600</v>
      </c>
      <c r="K52">
        <v>0</v>
      </c>
      <c r="L52">
        <f t="shared" si="0"/>
        <v>0</v>
      </c>
    </row>
    <row r="53" spans="1:12" x14ac:dyDescent="0.25">
      <c r="A53">
        <v>1</v>
      </c>
      <c r="B53">
        <v>52</v>
      </c>
      <c r="C53">
        <v>18</v>
      </c>
      <c r="D53">
        <v>22</v>
      </c>
      <c r="E53">
        <v>25</v>
      </c>
      <c r="F53" s="19">
        <v>587.5</v>
      </c>
      <c r="G53" s="19">
        <v>1632.248521</v>
      </c>
      <c r="H53" s="19">
        <v>1250</v>
      </c>
      <c r="I53">
        <v>650</v>
      </c>
      <c r="J53">
        <v>750</v>
      </c>
      <c r="K53">
        <v>0</v>
      </c>
      <c r="L53">
        <f t="shared" si="0"/>
        <v>0</v>
      </c>
    </row>
    <row r="54" spans="1:12" x14ac:dyDescent="0.25">
      <c r="A54">
        <v>1</v>
      </c>
      <c r="B54">
        <v>53</v>
      </c>
      <c r="C54">
        <v>17</v>
      </c>
      <c r="D54">
        <v>19</v>
      </c>
      <c r="E54">
        <v>16</v>
      </c>
      <c r="F54" s="19">
        <v>588.46153849999996</v>
      </c>
      <c r="G54" s="19">
        <v>1750</v>
      </c>
      <c r="H54" s="19">
        <v>1050</v>
      </c>
      <c r="I54">
        <v>900</v>
      </c>
      <c r="J54">
        <v>900</v>
      </c>
      <c r="K54">
        <v>50</v>
      </c>
      <c r="L54">
        <f t="shared" si="0"/>
        <v>0</v>
      </c>
    </row>
    <row r="55" spans="1:12" x14ac:dyDescent="0.25">
      <c r="A55">
        <v>1</v>
      </c>
      <c r="B55">
        <v>54</v>
      </c>
      <c r="C55">
        <v>24</v>
      </c>
      <c r="D55">
        <v>20</v>
      </c>
      <c r="E55">
        <v>30</v>
      </c>
      <c r="F55" s="19">
        <v>488.46153850000002</v>
      </c>
      <c r="G55" s="19">
        <v>1658.7407410000001</v>
      </c>
      <c r="H55" s="19">
        <v>1191</v>
      </c>
      <c r="I55">
        <v>900</v>
      </c>
      <c r="J55">
        <v>800</v>
      </c>
      <c r="K55">
        <v>9</v>
      </c>
      <c r="L55">
        <f t="shared" si="0"/>
        <v>1</v>
      </c>
    </row>
    <row r="56" spans="1:12" x14ac:dyDescent="0.25">
      <c r="A56">
        <v>1</v>
      </c>
      <c r="B56">
        <v>55</v>
      </c>
      <c r="C56">
        <v>26</v>
      </c>
      <c r="D56">
        <v>28</v>
      </c>
      <c r="E56">
        <v>23</v>
      </c>
      <c r="F56" s="19">
        <v>415.38461539999997</v>
      </c>
      <c r="G56" s="19">
        <v>1620</v>
      </c>
      <c r="H56" s="19">
        <v>1200</v>
      </c>
      <c r="I56">
        <v>1000</v>
      </c>
      <c r="J56">
        <v>800</v>
      </c>
      <c r="K56">
        <v>0</v>
      </c>
      <c r="L56">
        <f t="shared" si="0"/>
        <v>1</v>
      </c>
    </row>
    <row r="57" spans="1:12" x14ac:dyDescent="0.25">
      <c r="A57">
        <v>2</v>
      </c>
      <c r="B57">
        <v>56</v>
      </c>
      <c r="C57">
        <v>29</v>
      </c>
      <c r="D57">
        <v>23</v>
      </c>
      <c r="E57">
        <v>27</v>
      </c>
      <c r="F57" s="19">
        <v>553.84615380000002</v>
      </c>
      <c r="G57" s="19">
        <v>1650</v>
      </c>
      <c r="H57" s="19">
        <v>1200</v>
      </c>
      <c r="I57">
        <v>800</v>
      </c>
      <c r="J57">
        <v>800</v>
      </c>
      <c r="K57">
        <v>0</v>
      </c>
      <c r="L57">
        <f t="shared" si="0"/>
        <v>0</v>
      </c>
    </row>
    <row r="58" spans="1:12" x14ac:dyDescent="0.25">
      <c r="A58">
        <v>2</v>
      </c>
      <c r="B58">
        <v>57</v>
      </c>
      <c r="C58">
        <v>22</v>
      </c>
      <c r="D58">
        <v>19</v>
      </c>
      <c r="E58">
        <v>25</v>
      </c>
      <c r="F58" s="19">
        <v>553.84615380000002</v>
      </c>
      <c r="G58" s="19">
        <v>1650</v>
      </c>
      <c r="H58" s="19">
        <v>1200</v>
      </c>
      <c r="I58">
        <v>800</v>
      </c>
      <c r="J58">
        <v>800</v>
      </c>
      <c r="K58">
        <v>0</v>
      </c>
      <c r="L58">
        <f t="shared" si="0"/>
        <v>0</v>
      </c>
    </row>
    <row r="59" spans="1:12" x14ac:dyDescent="0.25">
      <c r="A59">
        <v>2</v>
      </c>
      <c r="B59">
        <v>58</v>
      </c>
      <c r="C59">
        <v>16</v>
      </c>
      <c r="D59">
        <v>28</v>
      </c>
      <c r="E59">
        <v>18</v>
      </c>
      <c r="F59" s="19">
        <v>338.46153850000002</v>
      </c>
      <c r="G59" s="19">
        <v>1602.1296299999999</v>
      </c>
      <c r="H59" s="19">
        <v>1345</v>
      </c>
      <c r="I59">
        <v>900</v>
      </c>
      <c r="J59">
        <v>650</v>
      </c>
      <c r="K59">
        <v>5</v>
      </c>
      <c r="L59">
        <f t="shared" si="0"/>
        <v>1</v>
      </c>
    </row>
    <row r="60" spans="1:12" x14ac:dyDescent="0.25">
      <c r="A60">
        <v>2</v>
      </c>
      <c r="B60">
        <v>59</v>
      </c>
      <c r="C60">
        <v>17</v>
      </c>
      <c r="D60">
        <v>26</v>
      </c>
      <c r="E60">
        <v>24</v>
      </c>
      <c r="F60" s="19">
        <v>215.3846154</v>
      </c>
      <c r="G60" s="19">
        <v>1730</v>
      </c>
      <c r="H60" s="19">
        <v>1300</v>
      </c>
      <c r="I60">
        <v>1000</v>
      </c>
      <c r="J60">
        <v>600</v>
      </c>
      <c r="K60">
        <v>100</v>
      </c>
      <c r="L60">
        <f t="shared" si="0"/>
        <v>1</v>
      </c>
    </row>
    <row r="61" spans="1:12" x14ac:dyDescent="0.25">
      <c r="A61">
        <v>2</v>
      </c>
      <c r="B61">
        <v>60</v>
      </c>
      <c r="C61">
        <v>30</v>
      </c>
      <c r="D61">
        <v>20</v>
      </c>
      <c r="E61">
        <v>21</v>
      </c>
      <c r="F61" s="19">
        <v>511.53846149999998</v>
      </c>
      <c r="G61" s="19">
        <v>1644.791667</v>
      </c>
      <c r="H61" s="19">
        <v>1350</v>
      </c>
      <c r="I61">
        <v>600</v>
      </c>
      <c r="J61">
        <v>650</v>
      </c>
      <c r="K61">
        <v>0</v>
      </c>
      <c r="L61">
        <f t="shared" si="0"/>
        <v>0</v>
      </c>
    </row>
    <row r="62" spans="1:12" x14ac:dyDescent="0.25">
      <c r="A62">
        <v>3</v>
      </c>
      <c r="B62">
        <v>61</v>
      </c>
      <c r="C62">
        <v>17</v>
      </c>
      <c r="D62">
        <v>24</v>
      </c>
      <c r="E62">
        <v>16</v>
      </c>
      <c r="F62" s="19">
        <v>461.53846149999998</v>
      </c>
      <c r="G62" s="19">
        <v>1676.1734690000001</v>
      </c>
      <c r="H62" s="19">
        <v>1335</v>
      </c>
      <c r="I62">
        <v>700</v>
      </c>
      <c r="J62">
        <v>650</v>
      </c>
      <c r="K62">
        <v>15</v>
      </c>
      <c r="L62">
        <f t="shared" si="0"/>
        <v>1</v>
      </c>
    </row>
    <row r="63" spans="1:12" x14ac:dyDescent="0.25">
      <c r="A63">
        <v>3</v>
      </c>
      <c r="B63">
        <v>62</v>
      </c>
      <c r="C63">
        <v>30</v>
      </c>
      <c r="D63">
        <v>19</v>
      </c>
      <c r="E63">
        <v>29</v>
      </c>
      <c r="F63" s="19">
        <v>511.53846149999998</v>
      </c>
      <c r="G63" s="19">
        <v>1650</v>
      </c>
      <c r="H63" s="19">
        <v>1300</v>
      </c>
      <c r="I63">
        <v>700</v>
      </c>
      <c r="J63">
        <v>700</v>
      </c>
      <c r="K63">
        <v>0</v>
      </c>
      <c r="L63">
        <f t="shared" si="0"/>
        <v>0</v>
      </c>
    </row>
    <row r="64" spans="1:12" x14ac:dyDescent="0.25">
      <c r="A64">
        <v>3</v>
      </c>
      <c r="B64">
        <v>63</v>
      </c>
      <c r="C64">
        <v>18</v>
      </c>
      <c r="D64">
        <v>26</v>
      </c>
      <c r="E64">
        <v>27</v>
      </c>
      <c r="F64" s="19">
        <v>1037.5</v>
      </c>
      <c r="G64" s="19">
        <v>1113.0177510000001</v>
      </c>
      <c r="H64" s="19">
        <v>800</v>
      </c>
      <c r="I64">
        <v>650</v>
      </c>
      <c r="J64">
        <v>1200</v>
      </c>
      <c r="K64">
        <v>0</v>
      </c>
      <c r="L64">
        <f t="shared" si="0"/>
        <v>0</v>
      </c>
    </row>
    <row r="65" spans="1:12" x14ac:dyDescent="0.25">
      <c r="A65">
        <v>3</v>
      </c>
      <c r="B65">
        <v>64</v>
      </c>
      <c r="C65">
        <v>28</v>
      </c>
      <c r="D65">
        <v>25</v>
      </c>
      <c r="E65">
        <v>23</v>
      </c>
      <c r="F65" s="19">
        <v>534.61538459999997</v>
      </c>
      <c r="G65" s="19">
        <v>1643.801653</v>
      </c>
      <c r="H65" s="19">
        <v>1000</v>
      </c>
      <c r="I65">
        <v>1100</v>
      </c>
      <c r="J65">
        <v>1000</v>
      </c>
      <c r="K65">
        <v>0</v>
      </c>
      <c r="L65">
        <f t="shared" si="0"/>
        <v>1</v>
      </c>
    </row>
    <row r="66" spans="1:12" x14ac:dyDescent="0.25">
      <c r="A66">
        <v>3</v>
      </c>
      <c r="B66">
        <v>65</v>
      </c>
      <c r="C66">
        <v>20</v>
      </c>
      <c r="D66">
        <v>22</v>
      </c>
      <c r="E66">
        <v>21</v>
      </c>
      <c r="F66" s="19">
        <v>622.11538459999997</v>
      </c>
      <c r="G66" s="19">
        <v>1647.4048439999999</v>
      </c>
      <c r="H66" s="19">
        <v>1100</v>
      </c>
      <c r="I66">
        <v>850</v>
      </c>
      <c r="J66">
        <v>900</v>
      </c>
      <c r="K66">
        <v>0</v>
      </c>
      <c r="L66">
        <f t="shared" si="0"/>
        <v>0</v>
      </c>
    </row>
    <row r="67" spans="1:12" x14ac:dyDescent="0.25">
      <c r="A67">
        <v>4</v>
      </c>
      <c r="B67">
        <v>66</v>
      </c>
      <c r="C67">
        <v>27</v>
      </c>
      <c r="D67">
        <v>30</v>
      </c>
      <c r="E67">
        <v>29</v>
      </c>
      <c r="F67" s="19">
        <v>461.53846149999998</v>
      </c>
      <c r="G67" s="19">
        <v>1650</v>
      </c>
      <c r="H67" s="19">
        <v>1400</v>
      </c>
      <c r="I67">
        <v>600</v>
      </c>
      <c r="J67">
        <v>600</v>
      </c>
      <c r="K67">
        <v>0</v>
      </c>
      <c r="L67">
        <f t="shared" ref="L67:L130" si="1">IF(J67&lt;I67, 1, 0)</f>
        <v>0</v>
      </c>
    </row>
    <row r="68" spans="1:12" x14ac:dyDescent="0.25">
      <c r="A68">
        <v>4</v>
      </c>
      <c r="B68">
        <v>67</v>
      </c>
      <c r="C68">
        <v>21</v>
      </c>
      <c r="D68">
        <v>22</v>
      </c>
      <c r="E68">
        <v>26</v>
      </c>
      <c r="F68" s="19">
        <v>450</v>
      </c>
      <c r="G68" s="19">
        <v>1732.248521</v>
      </c>
      <c r="H68" s="19">
        <v>850</v>
      </c>
      <c r="I68">
        <v>1300</v>
      </c>
      <c r="J68">
        <v>1100</v>
      </c>
      <c r="K68">
        <v>50</v>
      </c>
      <c r="L68">
        <f t="shared" si="1"/>
        <v>1</v>
      </c>
    </row>
    <row r="69" spans="1:12" x14ac:dyDescent="0.25">
      <c r="A69">
        <v>4</v>
      </c>
      <c r="B69">
        <v>68</v>
      </c>
      <c r="C69">
        <v>19</v>
      </c>
      <c r="D69">
        <v>20</v>
      </c>
      <c r="E69">
        <v>16</v>
      </c>
      <c r="F69" s="19">
        <v>346.15384619999998</v>
      </c>
      <c r="G69" s="19">
        <v>1663.125</v>
      </c>
      <c r="H69" s="19">
        <v>1070</v>
      </c>
      <c r="I69">
        <v>1200</v>
      </c>
      <c r="J69">
        <v>900</v>
      </c>
      <c r="K69">
        <v>30</v>
      </c>
      <c r="L69">
        <f t="shared" si="1"/>
        <v>1</v>
      </c>
    </row>
    <row r="70" spans="1:12" x14ac:dyDescent="0.25">
      <c r="A70">
        <v>4</v>
      </c>
      <c r="B70">
        <v>69</v>
      </c>
      <c r="C70">
        <v>18</v>
      </c>
      <c r="D70">
        <v>17</v>
      </c>
      <c r="E70">
        <v>23</v>
      </c>
      <c r="F70" s="19">
        <v>461.53846149999998</v>
      </c>
      <c r="G70" s="19">
        <v>1646.1734690000001</v>
      </c>
      <c r="H70" s="19">
        <v>1350</v>
      </c>
      <c r="I70">
        <v>700</v>
      </c>
      <c r="J70">
        <v>650</v>
      </c>
      <c r="K70">
        <v>0</v>
      </c>
      <c r="L70">
        <f t="shared" si="1"/>
        <v>1</v>
      </c>
    </row>
    <row r="71" spans="1:12" x14ac:dyDescent="0.25">
      <c r="A71">
        <v>4</v>
      </c>
      <c r="B71">
        <v>70</v>
      </c>
      <c r="C71">
        <v>28</v>
      </c>
      <c r="D71">
        <v>24</v>
      </c>
      <c r="E71">
        <v>25</v>
      </c>
      <c r="F71" s="19">
        <v>465.38461539999997</v>
      </c>
      <c r="G71" s="19">
        <v>1733.125</v>
      </c>
      <c r="H71" s="19">
        <v>1100</v>
      </c>
      <c r="I71">
        <v>1000</v>
      </c>
      <c r="J71">
        <v>850</v>
      </c>
      <c r="K71">
        <v>50</v>
      </c>
      <c r="L71">
        <f t="shared" si="1"/>
        <v>1</v>
      </c>
    </row>
    <row r="72" spans="1:12" x14ac:dyDescent="0.25">
      <c r="A72">
        <v>5</v>
      </c>
      <c r="B72">
        <v>71</v>
      </c>
      <c r="C72">
        <v>16</v>
      </c>
      <c r="D72">
        <v>29</v>
      </c>
      <c r="E72">
        <v>28</v>
      </c>
      <c r="F72" s="19">
        <v>646.15384619999998</v>
      </c>
      <c r="G72" s="19">
        <v>1650</v>
      </c>
      <c r="H72" s="19">
        <v>800</v>
      </c>
      <c r="I72">
        <v>1200</v>
      </c>
      <c r="J72">
        <v>1200</v>
      </c>
      <c r="K72">
        <v>0</v>
      </c>
      <c r="L72">
        <f t="shared" si="1"/>
        <v>0</v>
      </c>
    </row>
    <row r="73" spans="1:12" x14ac:dyDescent="0.25">
      <c r="A73">
        <v>5</v>
      </c>
      <c r="B73">
        <v>72</v>
      </c>
      <c r="C73">
        <v>18</v>
      </c>
      <c r="D73">
        <v>24</v>
      </c>
      <c r="E73">
        <v>22</v>
      </c>
      <c r="F73" s="19">
        <v>437.5</v>
      </c>
      <c r="G73" s="19">
        <v>1745.56213</v>
      </c>
      <c r="H73" s="19">
        <v>1350</v>
      </c>
      <c r="I73">
        <v>650</v>
      </c>
      <c r="J73">
        <v>600</v>
      </c>
      <c r="K73">
        <v>50</v>
      </c>
      <c r="L73">
        <f t="shared" si="1"/>
        <v>1</v>
      </c>
    </row>
    <row r="74" spans="1:12" x14ac:dyDescent="0.25">
      <c r="A74">
        <v>5</v>
      </c>
      <c r="B74">
        <v>73</v>
      </c>
      <c r="C74">
        <v>20</v>
      </c>
      <c r="D74">
        <v>17</v>
      </c>
      <c r="E74">
        <v>30</v>
      </c>
      <c r="F74" s="19">
        <v>533.65384619999998</v>
      </c>
      <c r="G74" s="19">
        <v>1650</v>
      </c>
      <c r="H74" s="19">
        <v>1250</v>
      </c>
      <c r="I74">
        <v>750</v>
      </c>
      <c r="J74">
        <v>750</v>
      </c>
      <c r="K74">
        <v>0</v>
      </c>
      <c r="L74">
        <f t="shared" si="1"/>
        <v>0</v>
      </c>
    </row>
    <row r="75" spans="1:12" x14ac:dyDescent="0.25">
      <c r="A75">
        <v>5</v>
      </c>
      <c r="B75">
        <v>74</v>
      </c>
      <c r="C75">
        <v>21</v>
      </c>
      <c r="D75">
        <v>25</v>
      </c>
      <c r="E75">
        <v>19</v>
      </c>
      <c r="F75" s="19">
        <v>461.53846149999998</v>
      </c>
      <c r="G75" s="19">
        <v>1650</v>
      </c>
      <c r="H75" s="19">
        <v>1400</v>
      </c>
      <c r="I75">
        <v>600</v>
      </c>
      <c r="J75">
        <v>600</v>
      </c>
      <c r="K75">
        <v>0</v>
      </c>
      <c r="L75">
        <f t="shared" si="1"/>
        <v>0</v>
      </c>
    </row>
    <row r="76" spans="1:12" x14ac:dyDescent="0.25">
      <c r="A76">
        <v>5</v>
      </c>
      <c r="B76">
        <v>75</v>
      </c>
      <c r="C76">
        <v>26</v>
      </c>
      <c r="D76">
        <v>23</v>
      </c>
      <c r="E76">
        <v>27</v>
      </c>
      <c r="F76" s="19">
        <v>553.84615380000002</v>
      </c>
      <c r="G76" s="19">
        <v>1650</v>
      </c>
      <c r="H76" s="19">
        <v>1200</v>
      </c>
      <c r="I76">
        <v>800</v>
      </c>
      <c r="J76">
        <v>800</v>
      </c>
      <c r="K76">
        <v>0</v>
      </c>
      <c r="L76">
        <f t="shared" si="1"/>
        <v>0</v>
      </c>
    </row>
    <row r="77" spans="1:12" x14ac:dyDescent="0.25">
      <c r="A77">
        <v>6</v>
      </c>
      <c r="B77">
        <v>76</v>
      </c>
      <c r="C77">
        <v>21</v>
      </c>
      <c r="D77">
        <v>19</v>
      </c>
      <c r="E77">
        <v>26</v>
      </c>
      <c r="F77" s="19">
        <v>650</v>
      </c>
      <c r="G77" s="19">
        <v>1650</v>
      </c>
      <c r="H77" s="19">
        <v>700</v>
      </c>
      <c r="I77">
        <v>1300</v>
      </c>
      <c r="J77">
        <v>1300</v>
      </c>
      <c r="K77">
        <v>0</v>
      </c>
      <c r="L77">
        <f t="shared" si="1"/>
        <v>0</v>
      </c>
    </row>
    <row r="78" spans="1:12" x14ac:dyDescent="0.25">
      <c r="A78">
        <v>6</v>
      </c>
      <c r="B78">
        <v>77</v>
      </c>
      <c r="C78">
        <v>24</v>
      </c>
      <c r="D78">
        <v>20</v>
      </c>
      <c r="E78">
        <v>27</v>
      </c>
      <c r="F78" s="19">
        <v>461.53846149999998</v>
      </c>
      <c r="G78" s="19">
        <v>1850</v>
      </c>
      <c r="H78" s="19">
        <v>1300</v>
      </c>
      <c r="I78">
        <v>600</v>
      </c>
      <c r="J78">
        <v>600</v>
      </c>
      <c r="K78">
        <v>100</v>
      </c>
      <c r="L78">
        <f t="shared" si="1"/>
        <v>0</v>
      </c>
    </row>
    <row r="79" spans="1:12" x14ac:dyDescent="0.25">
      <c r="A79">
        <v>6</v>
      </c>
      <c r="B79">
        <v>78</v>
      </c>
      <c r="C79">
        <v>16</v>
      </c>
      <c r="D79">
        <v>28</v>
      </c>
      <c r="E79">
        <v>30</v>
      </c>
      <c r="F79" s="19">
        <v>646.15384619999998</v>
      </c>
      <c r="G79" s="19">
        <v>1650</v>
      </c>
      <c r="H79" s="19">
        <v>800</v>
      </c>
      <c r="I79">
        <v>1200</v>
      </c>
      <c r="J79">
        <v>1200</v>
      </c>
      <c r="K79">
        <v>0</v>
      </c>
      <c r="L79">
        <f t="shared" si="1"/>
        <v>0</v>
      </c>
    </row>
    <row r="80" spans="1:12" x14ac:dyDescent="0.25">
      <c r="A80">
        <v>6</v>
      </c>
      <c r="B80">
        <v>79</v>
      </c>
      <c r="C80">
        <v>18</v>
      </c>
      <c r="D80">
        <v>22</v>
      </c>
      <c r="E80">
        <v>25</v>
      </c>
      <c r="F80" s="19">
        <v>561.53846150000004</v>
      </c>
      <c r="G80" s="19">
        <v>1629.166667</v>
      </c>
      <c r="H80" s="19">
        <v>1300</v>
      </c>
      <c r="I80">
        <v>600</v>
      </c>
      <c r="J80">
        <v>700</v>
      </c>
      <c r="K80">
        <v>0</v>
      </c>
      <c r="L80">
        <f t="shared" si="1"/>
        <v>0</v>
      </c>
    </row>
    <row r="81" spans="1:12" x14ac:dyDescent="0.25">
      <c r="A81">
        <v>6</v>
      </c>
      <c r="B81">
        <v>80</v>
      </c>
      <c r="C81">
        <v>17</v>
      </c>
      <c r="D81">
        <v>23</v>
      </c>
      <c r="E81">
        <v>29</v>
      </c>
      <c r="F81" s="19">
        <v>533.65384619999998</v>
      </c>
      <c r="G81" s="19">
        <v>1650</v>
      </c>
      <c r="H81" s="19">
        <v>1250</v>
      </c>
      <c r="I81">
        <v>750</v>
      </c>
      <c r="J81">
        <v>750</v>
      </c>
      <c r="K81">
        <v>0</v>
      </c>
      <c r="L81">
        <f t="shared" si="1"/>
        <v>0</v>
      </c>
    </row>
    <row r="82" spans="1:12" x14ac:dyDescent="0.25">
      <c r="A82">
        <v>7</v>
      </c>
      <c r="B82">
        <v>81</v>
      </c>
      <c r="C82">
        <v>20</v>
      </c>
      <c r="D82">
        <v>23</v>
      </c>
      <c r="E82">
        <v>19</v>
      </c>
      <c r="F82" s="19">
        <v>437.5</v>
      </c>
      <c r="G82" s="19">
        <v>1645.56213</v>
      </c>
      <c r="H82" s="19">
        <v>1400</v>
      </c>
      <c r="I82">
        <v>650</v>
      </c>
      <c r="J82">
        <v>600</v>
      </c>
      <c r="K82">
        <v>0</v>
      </c>
      <c r="L82">
        <f t="shared" si="1"/>
        <v>1</v>
      </c>
    </row>
    <row r="83" spans="1:12" x14ac:dyDescent="0.25">
      <c r="A83">
        <v>7</v>
      </c>
      <c r="B83">
        <v>82</v>
      </c>
      <c r="C83">
        <v>30</v>
      </c>
      <c r="D83">
        <v>26</v>
      </c>
      <c r="E83">
        <v>22</v>
      </c>
      <c r="F83" s="19">
        <v>988.46153849999996</v>
      </c>
      <c r="G83" s="19">
        <v>1501.851852</v>
      </c>
      <c r="H83" s="19">
        <v>700</v>
      </c>
      <c r="I83">
        <v>900</v>
      </c>
      <c r="J83">
        <v>1300</v>
      </c>
      <c r="K83">
        <v>0</v>
      </c>
      <c r="L83">
        <f t="shared" si="1"/>
        <v>0</v>
      </c>
    </row>
    <row r="84" spans="1:12" x14ac:dyDescent="0.25">
      <c r="A84">
        <v>7</v>
      </c>
      <c r="B84">
        <v>83</v>
      </c>
      <c r="C84">
        <v>21</v>
      </c>
      <c r="D84">
        <v>18</v>
      </c>
      <c r="E84">
        <v>16</v>
      </c>
      <c r="F84" s="19">
        <v>450</v>
      </c>
      <c r="G84" s="19">
        <v>1732.248521</v>
      </c>
      <c r="H84" s="19">
        <v>850</v>
      </c>
      <c r="I84">
        <v>1300</v>
      </c>
      <c r="J84">
        <v>1100</v>
      </c>
      <c r="K84">
        <v>50</v>
      </c>
      <c r="L84">
        <f t="shared" si="1"/>
        <v>1</v>
      </c>
    </row>
    <row r="85" spans="1:12" x14ac:dyDescent="0.25">
      <c r="A85">
        <v>7</v>
      </c>
      <c r="B85">
        <v>84</v>
      </c>
      <c r="C85">
        <v>29</v>
      </c>
      <c r="D85">
        <v>28</v>
      </c>
      <c r="E85">
        <v>24</v>
      </c>
      <c r="F85" s="19">
        <v>353.84615380000002</v>
      </c>
      <c r="G85" s="19">
        <v>1703.125</v>
      </c>
      <c r="H85" s="19">
        <v>1350</v>
      </c>
      <c r="I85">
        <v>800</v>
      </c>
      <c r="J85">
        <v>600</v>
      </c>
      <c r="K85">
        <v>50</v>
      </c>
      <c r="L85">
        <f t="shared" si="1"/>
        <v>1</v>
      </c>
    </row>
    <row r="86" spans="1:12" x14ac:dyDescent="0.25">
      <c r="A86">
        <v>7</v>
      </c>
      <c r="B86">
        <v>85</v>
      </c>
      <c r="C86">
        <v>17</v>
      </c>
      <c r="D86">
        <v>25</v>
      </c>
      <c r="E86">
        <v>27</v>
      </c>
      <c r="F86" s="19">
        <v>453.84615380000002</v>
      </c>
      <c r="G86" s="19">
        <v>1738.28125</v>
      </c>
      <c r="H86" s="19">
        <v>1250</v>
      </c>
      <c r="I86">
        <v>800</v>
      </c>
      <c r="J86">
        <v>700</v>
      </c>
      <c r="K86">
        <v>50</v>
      </c>
      <c r="L86">
        <f t="shared" si="1"/>
        <v>1</v>
      </c>
    </row>
    <row r="87" spans="1:12" x14ac:dyDescent="0.25">
      <c r="A87">
        <v>8</v>
      </c>
      <c r="B87">
        <v>86</v>
      </c>
      <c r="C87">
        <v>21</v>
      </c>
      <c r="D87">
        <v>26</v>
      </c>
      <c r="E87">
        <v>29</v>
      </c>
      <c r="F87" s="19">
        <v>-50</v>
      </c>
      <c r="G87" s="19">
        <v>1432.5443789999999</v>
      </c>
      <c r="H87" s="19">
        <v>1400</v>
      </c>
      <c r="I87">
        <v>1300</v>
      </c>
      <c r="J87">
        <v>600</v>
      </c>
      <c r="K87">
        <v>0</v>
      </c>
      <c r="L87">
        <f t="shared" si="1"/>
        <v>1</v>
      </c>
    </row>
    <row r="88" spans="1:12" x14ac:dyDescent="0.25">
      <c r="A88">
        <v>8</v>
      </c>
      <c r="B88">
        <v>87</v>
      </c>
      <c r="C88">
        <v>20</v>
      </c>
      <c r="D88">
        <v>18</v>
      </c>
      <c r="E88">
        <v>30</v>
      </c>
      <c r="F88" s="19">
        <v>461.53846149999998</v>
      </c>
      <c r="G88" s="19">
        <v>1670</v>
      </c>
      <c r="H88" s="19">
        <v>1390</v>
      </c>
      <c r="I88">
        <v>600</v>
      </c>
      <c r="J88">
        <v>600</v>
      </c>
      <c r="K88">
        <v>10</v>
      </c>
      <c r="L88">
        <f t="shared" si="1"/>
        <v>0</v>
      </c>
    </row>
    <row r="89" spans="1:12" x14ac:dyDescent="0.25">
      <c r="A89">
        <v>8</v>
      </c>
      <c r="B89">
        <v>88</v>
      </c>
      <c r="C89">
        <v>28</v>
      </c>
      <c r="D89">
        <v>17</v>
      </c>
      <c r="E89">
        <v>25</v>
      </c>
      <c r="F89" s="19">
        <v>149.03846150000001</v>
      </c>
      <c r="G89" s="19">
        <v>1640</v>
      </c>
      <c r="H89" s="19">
        <v>1195</v>
      </c>
      <c r="I89">
        <v>1250</v>
      </c>
      <c r="J89">
        <v>750</v>
      </c>
      <c r="K89">
        <v>55</v>
      </c>
      <c r="L89">
        <f t="shared" si="1"/>
        <v>1</v>
      </c>
    </row>
    <row r="90" spans="1:12" x14ac:dyDescent="0.25">
      <c r="A90">
        <v>8</v>
      </c>
      <c r="B90">
        <v>89</v>
      </c>
      <c r="C90">
        <v>19</v>
      </c>
      <c r="D90">
        <v>27</v>
      </c>
      <c r="E90">
        <v>23</v>
      </c>
      <c r="F90" s="19">
        <v>346.15384619999998</v>
      </c>
      <c r="G90" s="19">
        <v>1603.125</v>
      </c>
      <c r="H90" s="19">
        <v>1100</v>
      </c>
      <c r="I90">
        <v>1200</v>
      </c>
      <c r="J90">
        <v>900</v>
      </c>
      <c r="K90">
        <v>0</v>
      </c>
      <c r="L90">
        <f t="shared" si="1"/>
        <v>1</v>
      </c>
    </row>
    <row r="91" spans="1:12" x14ac:dyDescent="0.25">
      <c r="A91">
        <v>8</v>
      </c>
      <c r="B91">
        <v>90</v>
      </c>
      <c r="C91">
        <v>24</v>
      </c>
      <c r="D91">
        <v>22</v>
      </c>
      <c r="E91">
        <v>16</v>
      </c>
      <c r="F91" s="19">
        <v>561.53846150000004</v>
      </c>
      <c r="G91" s="19">
        <v>1629.166667</v>
      </c>
      <c r="H91" s="19">
        <v>1300</v>
      </c>
      <c r="I91">
        <v>600</v>
      </c>
      <c r="J91">
        <v>700</v>
      </c>
      <c r="K91">
        <v>0</v>
      </c>
      <c r="L91">
        <f t="shared" si="1"/>
        <v>0</v>
      </c>
    </row>
    <row r="92" spans="1:12" x14ac:dyDescent="0.25">
      <c r="A92">
        <v>9</v>
      </c>
      <c r="B92">
        <v>91</v>
      </c>
      <c r="C92">
        <v>26</v>
      </c>
      <c r="D92">
        <v>23</v>
      </c>
      <c r="E92">
        <v>20</v>
      </c>
      <c r="F92" s="19">
        <v>388.46153850000002</v>
      </c>
      <c r="G92" s="19">
        <v>1772.9629629999999</v>
      </c>
      <c r="H92" s="19">
        <v>1220</v>
      </c>
      <c r="I92">
        <v>900</v>
      </c>
      <c r="J92">
        <v>700</v>
      </c>
      <c r="K92">
        <v>80</v>
      </c>
      <c r="L92">
        <f t="shared" si="1"/>
        <v>1</v>
      </c>
    </row>
    <row r="93" spans="1:12" x14ac:dyDescent="0.25">
      <c r="A93">
        <v>9</v>
      </c>
      <c r="B93">
        <v>92</v>
      </c>
      <c r="C93">
        <v>18</v>
      </c>
      <c r="D93">
        <v>28</v>
      </c>
      <c r="E93">
        <v>30</v>
      </c>
      <c r="F93" s="19">
        <v>461.53846149999998</v>
      </c>
      <c r="G93" s="19">
        <v>1650</v>
      </c>
      <c r="H93" s="19">
        <v>1400</v>
      </c>
      <c r="I93">
        <v>600</v>
      </c>
      <c r="J93">
        <v>600</v>
      </c>
      <c r="K93">
        <v>0</v>
      </c>
      <c r="L93">
        <f t="shared" si="1"/>
        <v>0</v>
      </c>
    </row>
    <row r="94" spans="1:12" x14ac:dyDescent="0.25">
      <c r="A94">
        <v>9</v>
      </c>
      <c r="B94">
        <v>93</v>
      </c>
      <c r="C94">
        <v>17</v>
      </c>
      <c r="D94">
        <v>24</v>
      </c>
      <c r="E94">
        <v>19</v>
      </c>
      <c r="F94" s="19">
        <v>453.84615380000002</v>
      </c>
      <c r="G94" s="19">
        <v>1638.28125</v>
      </c>
      <c r="H94" s="19">
        <v>1300</v>
      </c>
      <c r="I94">
        <v>800</v>
      </c>
      <c r="J94">
        <v>700</v>
      </c>
      <c r="K94">
        <v>0</v>
      </c>
      <c r="L94">
        <f t="shared" si="1"/>
        <v>1</v>
      </c>
    </row>
    <row r="95" spans="1:12" x14ac:dyDescent="0.25">
      <c r="A95">
        <v>9</v>
      </c>
      <c r="B95">
        <v>94</v>
      </c>
      <c r="C95">
        <v>27</v>
      </c>
      <c r="D95">
        <v>22</v>
      </c>
      <c r="E95">
        <v>29</v>
      </c>
      <c r="F95" s="19">
        <v>711.53846150000004</v>
      </c>
      <c r="G95" s="19">
        <v>1588.7755099999999</v>
      </c>
      <c r="H95" s="19">
        <v>1100</v>
      </c>
      <c r="I95">
        <v>700</v>
      </c>
      <c r="J95">
        <v>900</v>
      </c>
      <c r="K95">
        <v>0</v>
      </c>
      <c r="L95">
        <f t="shared" si="1"/>
        <v>0</v>
      </c>
    </row>
    <row r="96" spans="1:12" x14ac:dyDescent="0.25">
      <c r="A96">
        <v>9</v>
      </c>
      <c r="B96">
        <v>95</v>
      </c>
      <c r="C96">
        <v>16</v>
      </c>
      <c r="D96">
        <v>25</v>
      </c>
      <c r="E96">
        <v>21</v>
      </c>
      <c r="F96" s="19">
        <v>288.46153850000002</v>
      </c>
      <c r="G96" s="19">
        <v>1566.666667</v>
      </c>
      <c r="H96" s="19">
        <v>1400</v>
      </c>
      <c r="I96">
        <v>900</v>
      </c>
      <c r="J96">
        <v>600</v>
      </c>
      <c r="K96">
        <v>0</v>
      </c>
      <c r="L96">
        <f t="shared" si="1"/>
        <v>1</v>
      </c>
    </row>
    <row r="97" spans="1:12" x14ac:dyDescent="0.25">
      <c r="A97">
        <v>10</v>
      </c>
      <c r="B97">
        <v>96</v>
      </c>
      <c r="C97">
        <v>22</v>
      </c>
      <c r="D97">
        <v>16</v>
      </c>
      <c r="E97">
        <v>26</v>
      </c>
      <c r="F97" s="19">
        <v>353.84615380000002</v>
      </c>
      <c r="G97" s="19">
        <v>1603.125</v>
      </c>
      <c r="H97" s="19">
        <v>1400</v>
      </c>
      <c r="I97">
        <v>800</v>
      </c>
      <c r="J97">
        <v>600</v>
      </c>
      <c r="K97">
        <v>0</v>
      </c>
      <c r="L97">
        <f t="shared" si="1"/>
        <v>1</v>
      </c>
    </row>
    <row r="98" spans="1:12" x14ac:dyDescent="0.25">
      <c r="A98">
        <v>10</v>
      </c>
      <c r="B98">
        <v>97</v>
      </c>
      <c r="C98">
        <v>23</v>
      </c>
      <c r="D98">
        <v>24</v>
      </c>
      <c r="E98">
        <v>17</v>
      </c>
      <c r="F98" s="19">
        <v>503.84615380000002</v>
      </c>
      <c r="G98" s="19">
        <v>1647.0703129999999</v>
      </c>
      <c r="H98" s="19">
        <v>1250</v>
      </c>
      <c r="I98">
        <v>800</v>
      </c>
      <c r="J98">
        <v>750</v>
      </c>
      <c r="K98">
        <v>0</v>
      </c>
      <c r="L98">
        <f t="shared" si="1"/>
        <v>1</v>
      </c>
    </row>
    <row r="99" spans="1:12" x14ac:dyDescent="0.25">
      <c r="A99">
        <v>10</v>
      </c>
      <c r="B99">
        <v>98</v>
      </c>
      <c r="C99">
        <v>20</v>
      </c>
      <c r="D99">
        <v>19</v>
      </c>
      <c r="E99">
        <v>28</v>
      </c>
      <c r="F99" s="19">
        <v>602.88461540000003</v>
      </c>
      <c r="G99" s="19">
        <v>1650</v>
      </c>
      <c r="H99" s="19">
        <v>1050</v>
      </c>
      <c r="I99">
        <v>950</v>
      </c>
      <c r="J99">
        <v>950</v>
      </c>
      <c r="K99">
        <v>0</v>
      </c>
      <c r="L99">
        <f t="shared" si="1"/>
        <v>0</v>
      </c>
    </row>
    <row r="100" spans="1:12" x14ac:dyDescent="0.25">
      <c r="A100">
        <v>10</v>
      </c>
      <c r="B100">
        <v>99</v>
      </c>
      <c r="C100">
        <v>30</v>
      </c>
      <c r="D100">
        <v>25</v>
      </c>
      <c r="E100">
        <v>18</v>
      </c>
      <c r="F100" s="19">
        <v>688.46153849999996</v>
      </c>
      <c r="G100" s="19">
        <v>1642.7407410000001</v>
      </c>
      <c r="H100" s="19">
        <v>999</v>
      </c>
      <c r="I100">
        <v>900</v>
      </c>
      <c r="J100">
        <v>1000</v>
      </c>
      <c r="K100">
        <v>1</v>
      </c>
      <c r="L100">
        <f t="shared" si="1"/>
        <v>0</v>
      </c>
    </row>
    <row r="101" spans="1:12" x14ac:dyDescent="0.25">
      <c r="A101">
        <v>10</v>
      </c>
      <c r="B101">
        <v>100</v>
      </c>
      <c r="C101">
        <v>29</v>
      </c>
      <c r="D101">
        <v>27</v>
      </c>
      <c r="E101">
        <v>21</v>
      </c>
      <c r="F101" s="19">
        <v>411.53846149999998</v>
      </c>
      <c r="G101" s="19">
        <v>1634.693878</v>
      </c>
      <c r="H101" s="19">
        <v>1400</v>
      </c>
      <c r="I101">
        <v>700</v>
      </c>
      <c r="J101">
        <v>600</v>
      </c>
      <c r="K101">
        <v>0</v>
      </c>
      <c r="L101">
        <f t="shared" si="1"/>
        <v>1</v>
      </c>
    </row>
    <row r="102" spans="1:12" x14ac:dyDescent="0.25">
      <c r="A102">
        <v>1</v>
      </c>
      <c r="B102">
        <v>101</v>
      </c>
      <c r="C102">
        <v>35</v>
      </c>
      <c r="D102">
        <v>42</v>
      </c>
      <c r="E102">
        <v>38</v>
      </c>
      <c r="F102" s="19">
        <v>715.38461540000003</v>
      </c>
      <c r="G102" s="19">
        <v>2042.5</v>
      </c>
      <c r="H102" s="19">
        <v>700</v>
      </c>
      <c r="I102">
        <v>1000</v>
      </c>
      <c r="J102">
        <v>1100</v>
      </c>
      <c r="K102">
        <v>200</v>
      </c>
      <c r="L102">
        <f t="shared" si="1"/>
        <v>0</v>
      </c>
    </row>
    <row r="103" spans="1:12" x14ac:dyDescent="0.25">
      <c r="A103">
        <v>1</v>
      </c>
      <c r="B103">
        <v>102</v>
      </c>
      <c r="C103">
        <v>45</v>
      </c>
      <c r="D103">
        <v>31</v>
      </c>
      <c r="E103">
        <v>34</v>
      </c>
      <c r="F103" s="19">
        <v>50</v>
      </c>
      <c r="G103" s="19">
        <v>1690.236686</v>
      </c>
      <c r="H103" s="19">
        <v>1200</v>
      </c>
      <c r="I103">
        <v>1300</v>
      </c>
      <c r="J103">
        <v>700</v>
      </c>
      <c r="K103">
        <v>100</v>
      </c>
      <c r="L103">
        <f t="shared" si="1"/>
        <v>1</v>
      </c>
    </row>
    <row r="104" spans="1:12" x14ac:dyDescent="0.25">
      <c r="A104">
        <v>1</v>
      </c>
      <c r="B104">
        <v>103</v>
      </c>
      <c r="C104">
        <v>39</v>
      </c>
      <c r="D104">
        <v>32</v>
      </c>
      <c r="E104">
        <v>43</v>
      </c>
      <c r="F104" s="19">
        <v>561.53846150000004</v>
      </c>
      <c r="G104" s="19">
        <v>1629.166667</v>
      </c>
      <c r="H104" s="19">
        <v>1300</v>
      </c>
      <c r="I104">
        <v>600</v>
      </c>
      <c r="J104">
        <v>700</v>
      </c>
      <c r="K104">
        <v>0</v>
      </c>
      <c r="L104">
        <f t="shared" si="1"/>
        <v>0</v>
      </c>
    </row>
    <row r="105" spans="1:12" x14ac:dyDescent="0.25">
      <c r="A105">
        <v>1</v>
      </c>
      <c r="B105">
        <v>104</v>
      </c>
      <c r="C105">
        <v>36</v>
      </c>
      <c r="D105">
        <v>40</v>
      </c>
      <c r="E105">
        <v>44</v>
      </c>
      <c r="F105" s="19">
        <v>250</v>
      </c>
      <c r="G105" s="19">
        <v>1978.994083</v>
      </c>
      <c r="H105" s="19">
        <v>900</v>
      </c>
      <c r="I105">
        <v>1300</v>
      </c>
      <c r="J105">
        <v>900</v>
      </c>
      <c r="K105">
        <v>200</v>
      </c>
      <c r="L105">
        <f t="shared" si="1"/>
        <v>1</v>
      </c>
    </row>
    <row r="106" spans="1:12" x14ac:dyDescent="0.25">
      <c r="A106">
        <v>1</v>
      </c>
      <c r="B106">
        <v>105</v>
      </c>
      <c r="C106">
        <v>37</v>
      </c>
      <c r="D106">
        <v>41</v>
      </c>
      <c r="E106">
        <v>33</v>
      </c>
      <c r="F106" s="19">
        <v>625.96153849999996</v>
      </c>
      <c r="G106" s="19">
        <v>1670</v>
      </c>
      <c r="H106" s="19">
        <v>940</v>
      </c>
      <c r="I106">
        <v>1050</v>
      </c>
      <c r="J106">
        <v>1050</v>
      </c>
      <c r="K106">
        <v>10</v>
      </c>
      <c r="L106">
        <f t="shared" si="1"/>
        <v>0</v>
      </c>
    </row>
    <row r="107" spans="1:12" x14ac:dyDescent="0.25">
      <c r="A107">
        <v>2</v>
      </c>
      <c r="B107">
        <v>106</v>
      </c>
      <c r="C107">
        <v>40</v>
      </c>
      <c r="D107">
        <v>33</v>
      </c>
      <c r="E107">
        <v>36</v>
      </c>
      <c r="F107" s="19">
        <v>572.11538459999997</v>
      </c>
      <c r="G107" s="19">
        <v>1650</v>
      </c>
      <c r="H107" s="19">
        <v>1150</v>
      </c>
      <c r="I107">
        <v>850</v>
      </c>
      <c r="J107">
        <v>850</v>
      </c>
      <c r="K107">
        <v>0</v>
      </c>
      <c r="L107">
        <f t="shared" si="1"/>
        <v>0</v>
      </c>
    </row>
    <row r="108" spans="1:12" x14ac:dyDescent="0.25">
      <c r="A108">
        <v>2</v>
      </c>
      <c r="B108">
        <v>107</v>
      </c>
      <c r="C108">
        <v>34</v>
      </c>
      <c r="D108">
        <v>32</v>
      </c>
      <c r="E108">
        <v>37</v>
      </c>
      <c r="F108" s="19">
        <v>534.61538459999997</v>
      </c>
      <c r="G108" s="19">
        <v>1733.801653</v>
      </c>
      <c r="H108" s="19">
        <v>955</v>
      </c>
      <c r="I108">
        <v>1100</v>
      </c>
      <c r="J108">
        <v>1000</v>
      </c>
      <c r="K108">
        <v>45</v>
      </c>
      <c r="L108">
        <f t="shared" si="1"/>
        <v>1</v>
      </c>
    </row>
    <row r="109" spans="1:12" x14ac:dyDescent="0.25">
      <c r="A109">
        <v>2</v>
      </c>
      <c r="B109">
        <v>108</v>
      </c>
      <c r="C109">
        <v>42</v>
      </c>
      <c r="D109">
        <v>35</v>
      </c>
      <c r="E109">
        <v>31</v>
      </c>
      <c r="F109" s="19">
        <v>1011.538462</v>
      </c>
      <c r="G109" s="19">
        <v>1767.346939</v>
      </c>
      <c r="H109" s="19">
        <v>550</v>
      </c>
      <c r="I109">
        <v>700</v>
      </c>
      <c r="J109">
        <v>1200</v>
      </c>
      <c r="K109">
        <v>250</v>
      </c>
      <c r="L109">
        <f t="shared" si="1"/>
        <v>0</v>
      </c>
    </row>
    <row r="110" spans="1:12" x14ac:dyDescent="0.25">
      <c r="A110">
        <v>2</v>
      </c>
      <c r="B110">
        <v>109</v>
      </c>
      <c r="C110">
        <v>45</v>
      </c>
      <c r="D110">
        <v>41</v>
      </c>
      <c r="E110">
        <v>39</v>
      </c>
      <c r="F110" s="19">
        <v>615.38461540000003</v>
      </c>
      <c r="G110" s="19">
        <v>1850</v>
      </c>
      <c r="H110" s="19">
        <v>900</v>
      </c>
      <c r="I110">
        <v>1000</v>
      </c>
      <c r="J110">
        <v>1000</v>
      </c>
      <c r="K110">
        <v>100</v>
      </c>
      <c r="L110">
        <f t="shared" si="1"/>
        <v>0</v>
      </c>
    </row>
    <row r="111" spans="1:12" x14ac:dyDescent="0.25">
      <c r="A111">
        <v>2</v>
      </c>
      <c r="B111">
        <v>110</v>
      </c>
      <c r="C111">
        <v>43</v>
      </c>
      <c r="D111">
        <v>44</v>
      </c>
      <c r="E111">
        <v>38</v>
      </c>
      <c r="F111" s="19">
        <v>537.5</v>
      </c>
      <c r="G111" s="19">
        <v>2445.5621299999998</v>
      </c>
      <c r="H111" s="19">
        <v>900</v>
      </c>
      <c r="I111">
        <v>650</v>
      </c>
      <c r="J111">
        <v>700</v>
      </c>
      <c r="K111">
        <v>400</v>
      </c>
      <c r="L111">
        <f t="shared" si="1"/>
        <v>0</v>
      </c>
    </row>
    <row r="112" spans="1:12" x14ac:dyDescent="0.25">
      <c r="A112">
        <v>3</v>
      </c>
      <c r="B112">
        <v>111</v>
      </c>
      <c r="C112">
        <v>38</v>
      </c>
      <c r="D112">
        <v>45</v>
      </c>
      <c r="E112">
        <v>43</v>
      </c>
      <c r="F112" s="19">
        <v>615.38461540000003</v>
      </c>
      <c r="G112" s="19">
        <v>1650</v>
      </c>
      <c r="H112" s="19">
        <v>1000</v>
      </c>
      <c r="I112">
        <v>1000</v>
      </c>
      <c r="J112">
        <v>1000</v>
      </c>
      <c r="K112">
        <v>0</v>
      </c>
      <c r="L112">
        <f t="shared" si="1"/>
        <v>0</v>
      </c>
    </row>
    <row r="113" spans="1:12" x14ac:dyDescent="0.25">
      <c r="A113">
        <v>3</v>
      </c>
      <c r="B113">
        <v>112</v>
      </c>
      <c r="C113">
        <v>39</v>
      </c>
      <c r="D113">
        <v>41</v>
      </c>
      <c r="E113">
        <v>36</v>
      </c>
      <c r="F113" s="19">
        <v>615.38461540000003</v>
      </c>
      <c r="G113" s="19">
        <v>1650</v>
      </c>
      <c r="H113" s="19">
        <v>1000</v>
      </c>
      <c r="I113">
        <v>1000</v>
      </c>
      <c r="J113">
        <v>1000</v>
      </c>
      <c r="K113">
        <v>0</v>
      </c>
      <c r="L113">
        <f t="shared" si="1"/>
        <v>0</v>
      </c>
    </row>
    <row r="114" spans="1:12" x14ac:dyDescent="0.25">
      <c r="A114">
        <v>3</v>
      </c>
      <c r="B114">
        <v>113</v>
      </c>
      <c r="C114">
        <v>40</v>
      </c>
      <c r="D114">
        <v>33</v>
      </c>
      <c r="E114">
        <v>37</v>
      </c>
      <c r="F114" s="19">
        <v>575.96153849999996</v>
      </c>
      <c r="G114" s="19">
        <v>1648.2993200000001</v>
      </c>
      <c r="H114" s="19">
        <v>1000</v>
      </c>
      <c r="I114">
        <v>1050</v>
      </c>
      <c r="J114">
        <v>1000</v>
      </c>
      <c r="K114">
        <v>0</v>
      </c>
      <c r="L114">
        <f t="shared" si="1"/>
        <v>1</v>
      </c>
    </row>
    <row r="115" spans="1:12" x14ac:dyDescent="0.25">
      <c r="A115">
        <v>3</v>
      </c>
      <c r="B115">
        <v>114</v>
      </c>
      <c r="C115">
        <v>34</v>
      </c>
      <c r="D115">
        <v>32</v>
      </c>
      <c r="E115">
        <v>35</v>
      </c>
      <c r="F115" s="19">
        <v>465.38461539999997</v>
      </c>
      <c r="G115" s="19">
        <v>1633.125</v>
      </c>
      <c r="H115" s="19">
        <v>1150</v>
      </c>
      <c r="I115">
        <v>1000</v>
      </c>
      <c r="J115">
        <v>850</v>
      </c>
      <c r="K115">
        <v>0</v>
      </c>
      <c r="L115">
        <f t="shared" si="1"/>
        <v>1</v>
      </c>
    </row>
    <row r="116" spans="1:12" x14ac:dyDescent="0.25">
      <c r="A116">
        <v>3</v>
      </c>
      <c r="B116">
        <v>115</v>
      </c>
      <c r="C116">
        <v>44</v>
      </c>
      <c r="D116">
        <v>42</v>
      </c>
      <c r="E116">
        <v>31</v>
      </c>
      <c r="F116" s="19">
        <v>784.61538459999997</v>
      </c>
      <c r="G116" s="19">
        <v>1636.053719</v>
      </c>
      <c r="H116" s="19">
        <v>750</v>
      </c>
      <c r="I116">
        <v>1100</v>
      </c>
      <c r="J116">
        <v>1250</v>
      </c>
      <c r="K116">
        <v>0</v>
      </c>
      <c r="L116">
        <f t="shared" si="1"/>
        <v>0</v>
      </c>
    </row>
    <row r="117" spans="1:12" x14ac:dyDescent="0.25">
      <c r="A117">
        <v>4</v>
      </c>
      <c r="B117">
        <v>116</v>
      </c>
      <c r="C117">
        <v>38</v>
      </c>
      <c r="D117">
        <v>41</v>
      </c>
      <c r="E117">
        <v>36</v>
      </c>
      <c r="F117" s="19">
        <v>649.03846150000004</v>
      </c>
      <c r="G117" s="19">
        <v>1650</v>
      </c>
      <c r="H117" s="19">
        <v>650</v>
      </c>
      <c r="I117">
        <v>1350</v>
      </c>
      <c r="J117">
        <v>1350</v>
      </c>
      <c r="K117">
        <v>0</v>
      </c>
      <c r="L117">
        <f t="shared" si="1"/>
        <v>0</v>
      </c>
    </row>
    <row r="118" spans="1:12" x14ac:dyDescent="0.25">
      <c r="A118">
        <v>4</v>
      </c>
      <c r="B118">
        <v>117</v>
      </c>
      <c r="C118">
        <v>37</v>
      </c>
      <c r="D118">
        <v>35</v>
      </c>
      <c r="E118">
        <v>45</v>
      </c>
      <c r="F118" s="19">
        <v>699.03846150000004</v>
      </c>
      <c r="G118" s="19">
        <v>1668.9711930000001</v>
      </c>
      <c r="H118" s="19">
        <v>590</v>
      </c>
      <c r="I118">
        <v>1350</v>
      </c>
      <c r="J118">
        <v>1400</v>
      </c>
      <c r="K118">
        <v>10</v>
      </c>
      <c r="L118">
        <f t="shared" si="1"/>
        <v>0</v>
      </c>
    </row>
    <row r="119" spans="1:12" x14ac:dyDescent="0.25">
      <c r="A119">
        <v>4</v>
      </c>
      <c r="B119">
        <v>118</v>
      </c>
      <c r="C119">
        <v>44</v>
      </c>
      <c r="D119">
        <v>31</v>
      </c>
      <c r="E119">
        <v>34</v>
      </c>
      <c r="F119" s="19">
        <v>383.65384619999998</v>
      </c>
      <c r="G119" s="19">
        <v>1820</v>
      </c>
      <c r="H119" s="19">
        <v>1300</v>
      </c>
      <c r="I119">
        <v>750</v>
      </c>
      <c r="J119">
        <v>600</v>
      </c>
      <c r="K119">
        <v>100</v>
      </c>
      <c r="L119">
        <f t="shared" si="1"/>
        <v>1</v>
      </c>
    </row>
    <row r="120" spans="1:12" x14ac:dyDescent="0.25">
      <c r="A120">
        <v>4</v>
      </c>
      <c r="B120">
        <v>119</v>
      </c>
      <c r="C120">
        <v>39</v>
      </c>
      <c r="D120">
        <v>33</v>
      </c>
      <c r="E120">
        <v>42</v>
      </c>
      <c r="F120" s="19">
        <v>511.53846149999998</v>
      </c>
      <c r="G120" s="19">
        <v>1950</v>
      </c>
      <c r="H120" s="19">
        <v>1150</v>
      </c>
      <c r="I120">
        <v>700</v>
      </c>
      <c r="J120">
        <v>700</v>
      </c>
      <c r="K120">
        <v>150</v>
      </c>
      <c r="L120">
        <f t="shared" si="1"/>
        <v>0</v>
      </c>
    </row>
    <row r="121" spans="1:12" x14ac:dyDescent="0.25">
      <c r="A121">
        <v>4</v>
      </c>
      <c r="B121">
        <v>120</v>
      </c>
      <c r="C121">
        <v>43</v>
      </c>
      <c r="D121">
        <v>40</v>
      </c>
      <c r="E121">
        <v>32</v>
      </c>
      <c r="F121" s="19">
        <v>461.53846149999998</v>
      </c>
      <c r="G121" s="19">
        <v>1746.1734690000001</v>
      </c>
      <c r="H121" s="19">
        <v>1300</v>
      </c>
      <c r="I121">
        <v>700</v>
      </c>
      <c r="J121">
        <v>650</v>
      </c>
      <c r="K121">
        <v>50</v>
      </c>
      <c r="L121">
        <f t="shared" si="1"/>
        <v>1</v>
      </c>
    </row>
    <row r="122" spans="1:12" x14ac:dyDescent="0.25">
      <c r="A122">
        <v>5</v>
      </c>
      <c r="B122">
        <v>121</v>
      </c>
      <c r="C122">
        <v>41</v>
      </c>
      <c r="D122">
        <v>39</v>
      </c>
      <c r="E122">
        <v>38</v>
      </c>
      <c r="F122" s="19">
        <v>649.03846150000004</v>
      </c>
      <c r="G122" s="19">
        <v>1650</v>
      </c>
      <c r="H122" s="19">
        <v>650</v>
      </c>
      <c r="I122">
        <v>1350</v>
      </c>
      <c r="J122">
        <v>1350</v>
      </c>
      <c r="K122">
        <v>0</v>
      </c>
      <c r="L122">
        <f t="shared" si="1"/>
        <v>0</v>
      </c>
    </row>
    <row r="123" spans="1:12" x14ac:dyDescent="0.25">
      <c r="A123">
        <v>5</v>
      </c>
      <c r="B123">
        <v>122</v>
      </c>
      <c r="C123">
        <v>45</v>
      </c>
      <c r="D123">
        <v>44</v>
      </c>
      <c r="E123">
        <v>42</v>
      </c>
      <c r="F123" s="19">
        <v>215.3846154</v>
      </c>
      <c r="G123" s="19">
        <v>1730</v>
      </c>
      <c r="H123" s="19">
        <v>1300</v>
      </c>
      <c r="I123">
        <v>1000</v>
      </c>
      <c r="J123">
        <v>600</v>
      </c>
      <c r="K123">
        <v>100</v>
      </c>
      <c r="L123">
        <f t="shared" si="1"/>
        <v>1</v>
      </c>
    </row>
    <row r="124" spans="1:12" x14ac:dyDescent="0.25">
      <c r="A124">
        <v>5</v>
      </c>
      <c r="B124">
        <v>123</v>
      </c>
      <c r="C124">
        <v>31</v>
      </c>
      <c r="D124">
        <v>37</v>
      </c>
      <c r="E124">
        <v>35</v>
      </c>
      <c r="F124" s="19">
        <v>1111.538462</v>
      </c>
      <c r="G124" s="19">
        <v>769.79166669999995</v>
      </c>
      <c r="H124" s="19">
        <v>750</v>
      </c>
      <c r="I124">
        <v>600</v>
      </c>
      <c r="J124">
        <v>1250</v>
      </c>
      <c r="K124">
        <v>0</v>
      </c>
      <c r="L124">
        <f t="shared" si="1"/>
        <v>0</v>
      </c>
    </row>
    <row r="125" spans="1:12" x14ac:dyDescent="0.25">
      <c r="A125">
        <v>5</v>
      </c>
      <c r="B125">
        <v>124</v>
      </c>
      <c r="C125">
        <v>33</v>
      </c>
      <c r="D125">
        <v>32</v>
      </c>
      <c r="E125">
        <v>43</v>
      </c>
      <c r="F125" s="19">
        <v>515.38461540000003</v>
      </c>
      <c r="G125" s="19">
        <v>1642.5</v>
      </c>
      <c r="H125" s="19">
        <v>1100</v>
      </c>
      <c r="I125">
        <v>1000</v>
      </c>
      <c r="J125">
        <v>900</v>
      </c>
      <c r="K125">
        <v>0</v>
      </c>
      <c r="L125">
        <f t="shared" si="1"/>
        <v>1</v>
      </c>
    </row>
    <row r="126" spans="1:12" x14ac:dyDescent="0.25">
      <c r="A126">
        <v>5</v>
      </c>
      <c r="B126">
        <v>125</v>
      </c>
      <c r="C126">
        <v>40</v>
      </c>
      <c r="D126">
        <v>34</v>
      </c>
      <c r="E126">
        <v>36</v>
      </c>
      <c r="F126" s="19">
        <v>461.53846149999998</v>
      </c>
      <c r="G126" s="19">
        <v>1650</v>
      </c>
      <c r="H126" s="19">
        <v>1400</v>
      </c>
      <c r="I126">
        <v>600</v>
      </c>
      <c r="J126">
        <v>600</v>
      </c>
      <c r="K126">
        <v>0</v>
      </c>
      <c r="L126">
        <f t="shared" si="1"/>
        <v>0</v>
      </c>
    </row>
    <row r="127" spans="1:12" x14ac:dyDescent="0.25">
      <c r="A127">
        <v>6</v>
      </c>
      <c r="B127">
        <v>126</v>
      </c>
      <c r="C127">
        <v>43</v>
      </c>
      <c r="D127">
        <v>31</v>
      </c>
      <c r="E127">
        <v>42</v>
      </c>
      <c r="F127" s="19">
        <v>437.5</v>
      </c>
      <c r="G127" s="19">
        <v>1945.56213</v>
      </c>
      <c r="H127" s="19">
        <v>1250</v>
      </c>
      <c r="I127">
        <v>650</v>
      </c>
      <c r="J127">
        <v>600</v>
      </c>
      <c r="K127">
        <v>150</v>
      </c>
      <c r="L127">
        <f t="shared" si="1"/>
        <v>1</v>
      </c>
    </row>
    <row r="128" spans="1:12" x14ac:dyDescent="0.25">
      <c r="A128">
        <v>6</v>
      </c>
      <c r="B128">
        <v>127</v>
      </c>
      <c r="C128">
        <v>33</v>
      </c>
      <c r="D128">
        <v>35</v>
      </c>
      <c r="E128">
        <v>39</v>
      </c>
      <c r="F128" s="19">
        <v>837.5</v>
      </c>
      <c r="G128" s="19">
        <v>1832.5443789999999</v>
      </c>
      <c r="H128" s="19">
        <v>800</v>
      </c>
      <c r="I128">
        <v>650</v>
      </c>
      <c r="J128">
        <v>1000</v>
      </c>
      <c r="K128">
        <v>200</v>
      </c>
      <c r="L128">
        <f t="shared" si="1"/>
        <v>0</v>
      </c>
    </row>
    <row r="129" spans="1:12" x14ac:dyDescent="0.25">
      <c r="A129">
        <v>6</v>
      </c>
      <c r="B129">
        <v>128</v>
      </c>
      <c r="C129">
        <v>34</v>
      </c>
      <c r="D129">
        <v>40</v>
      </c>
      <c r="E129">
        <v>38</v>
      </c>
      <c r="F129" s="19">
        <v>302.88461539999997</v>
      </c>
      <c r="G129" s="19">
        <v>1875.207756</v>
      </c>
      <c r="H129" s="19">
        <v>1200</v>
      </c>
      <c r="I129">
        <v>950</v>
      </c>
      <c r="J129">
        <v>650</v>
      </c>
      <c r="K129">
        <v>150</v>
      </c>
      <c r="L129">
        <f t="shared" si="1"/>
        <v>1</v>
      </c>
    </row>
    <row r="130" spans="1:12" x14ac:dyDescent="0.25">
      <c r="A130">
        <v>6</v>
      </c>
      <c r="B130">
        <v>129</v>
      </c>
      <c r="C130">
        <v>36</v>
      </c>
      <c r="D130">
        <v>32</v>
      </c>
      <c r="E130">
        <v>45</v>
      </c>
      <c r="F130" s="19">
        <v>415.38461539999997</v>
      </c>
      <c r="G130" s="19">
        <v>1820</v>
      </c>
      <c r="H130" s="19">
        <v>1100</v>
      </c>
      <c r="I130">
        <v>1000</v>
      </c>
      <c r="J130">
        <v>800</v>
      </c>
      <c r="K130">
        <v>100</v>
      </c>
      <c r="L130">
        <f t="shared" si="1"/>
        <v>1</v>
      </c>
    </row>
    <row r="131" spans="1:12" x14ac:dyDescent="0.25">
      <c r="A131">
        <v>6</v>
      </c>
      <c r="B131">
        <v>130</v>
      </c>
      <c r="C131">
        <v>37</v>
      </c>
      <c r="D131">
        <v>44</v>
      </c>
      <c r="E131">
        <v>41</v>
      </c>
      <c r="F131" s="19">
        <v>503.84615380000002</v>
      </c>
      <c r="G131" s="19">
        <v>1847.0703129999999</v>
      </c>
      <c r="H131" s="19">
        <v>1150</v>
      </c>
      <c r="I131">
        <v>800</v>
      </c>
      <c r="J131">
        <v>750</v>
      </c>
      <c r="K131">
        <v>100</v>
      </c>
      <c r="L131">
        <f t="shared" ref="L131:L194" si="2">IF(J131&lt;I131, 1, 0)</f>
        <v>1</v>
      </c>
    </row>
    <row r="132" spans="1:12" x14ac:dyDescent="0.25">
      <c r="A132">
        <v>7</v>
      </c>
      <c r="B132">
        <v>131</v>
      </c>
      <c r="C132">
        <v>43</v>
      </c>
      <c r="D132">
        <v>32</v>
      </c>
      <c r="E132">
        <v>31</v>
      </c>
      <c r="F132" s="19">
        <v>511.53846149999998</v>
      </c>
      <c r="G132" s="19">
        <v>1644.791667</v>
      </c>
      <c r="H132" s="19">
        <v>1350</v>
      </c>
      <c r="I132">
        <v>600</v>
      </c>
      <c r="J132">
        <v>650</v>
      </c>
      <c r="K132">
        <v>0</v>
      </c>
      <c r="L132">
        <f t="shared" si="2"/>
        <v>0</v>
      </c>
    </row>
    <row r="133" spans="1:12" x14ac:dyDescent="0.25">
      <c r="A133">
        <v>7</v>
      </c>
      <c r="B133">
        <v>132</v>
      </c>
      <c r="C133">
        <v>37</v>
      </c>
      <c r="D133">
        <v>40</v>
      </c>
      <c r="E133">
        <v>34</v>
      </c>
      <c r="F133" s="19">
        <v>338.46153850000002</v>
      </c>
      <c r="G133" s="19">
        <v>1796.1296299999999</v>
      </c>
      <c r="H133" s="19">
        <v>1248</v>
      </c>
      <c r="I133">
        <v>900</v>
      </c>
      <c r="J133">
        <v>650</v>
      </c>
      <c r="K133">
        <v>102</v>
      </c>
      <c r="L133">
        <f t="shared" si="2"/>
        <v>1</v>
      </c>
    </row>
    <row r="134" spans="1:12" x14ac:dyDescent="0.25">
      <c r="A134">
        <v>7</v>
      </c>
      <c r="B134">
        <v>133</v>
      </c>
      <c r="C134">
        <v>42</v>
      </c>
      <c r="D134">
        <v>36</v>
      </c>
      <c r="E134">
        <v>33</v>
      </c>
      <c r="F134" s="19">
        <v>411.53846149999998</v>
      </c>
      <c r="G134" s="19">
        <v>1634.693878</v>
      </c>
      <c r="H134" s="19">
        <v>1400</v>
      </c>
      <c r="I134">
        <v>700</v>
      </c>
      <c r="J134">
        <v>600</v>
      </c>
      <c r="K134">
        <v>0</v>
      </c>
      <c r="L134">
        <f t="shared" si="2"/>
        <v>1</v>
      </c>
    </row>
    <row r="135" spans="1:12" x14ac:dyDescent="0.25">
      <c r="A135">
        <v>7</v>
      </c>
      <c r="B135">
        <v>134</v>
      </c>
      <c r="C135">
        <v>35</v>
      </c>
      <c r="D135">
        <v>44</v>
      </c>
      <c r="E135">
        <v>41</v>
      </c>
      <c r="F135" s="19">
        <v>338.46153850000002</v>
      </c>
      <c r="G135" s="19">
        <v>1792.1296299999999</v>
      </c>
      <c r="H135" s="19">
        <v>1250</v>
      </c>
      <c r="I135">
        <v>900</v>
      </c>
      <c r="J135">
        <v>650</v>
      </c>
      <c r="K135">
        <v>100</v>
      </c>
      <c r="L135">
        <f t="shared" si="2"/>
        <v>1</v>
      </c>
    </row>
    <row r="136" spans="1:12" x14ac:dyDescent="0.25">
      <c r="A136">
        <v>7</v>
      </c>
      <c r="B136">
        <v>135</v>
      </c>
      <c r="C136">
        <v>45</v>
      </c>
      <c r="D136">
        <v>39</v>
      </c>
      <c r="E136">
        <v>38</v>
      </c>
      <c r="F136" s="19">
        <v>415.38461539999997</v>
      </c>
      <c r="G136" s="19">
        <v>1720</v>
      </c>
      <c r="H136" s="19">
        <v>1150</v>
      </c>
      <c r="I136">
        <v>1000</v>
      </c>
      <c r="J136">
        <v>800</v>
      </c>
      <c r="K136">
        <v>50</v>
      </c>
      <c r="L136">
        <f t="shared" si="2"/>
        <v>1</v>
      </c>
    </row>
    <row r="137" spans="1:12" x14ac:dyDescent="0.25">
      <c r="A137">
        <v>8</v>
      </c>
      <c r="B137">
        <v>136</v>
      </c>
      <c r="C137">
        <v>38</v>
      </c>
      <c r="D137">
        <v>44</v>
      </c>
      <c r="E137">
        <v>37</v>
      </c>
      <c r="F137" s="19">
        <v>750</v>
      </c>
      <c r="G137" s="19">
        <v>1645.56213</v>
      </c>
      <c r="H137" s="19">
        <v>600</v>
      </c>
      <c r="I137">
        <v>1300</v>
      </c>
      <c r="J137">
        <v>1400</v>
      </c>
      <c r="K137">
        <v>0</v>
      </c>
      <c r="L137">
        <f t="shared" si="2"/>
        <v>0</v>
      </c>
    </row>
    <row r="138" spans="1:12" x14ac:dyDescent="0.25">
      <c r="A138">
        <v>8</v>
      </c>
      <c r="B138">
        <v>137</v>
      </c>
      <c r="C138">
        <v>35</v>
      </c>
      <c r="D138">
        <v>31</v>
      </c>
      <c r="E138">
        <v>34</v>
      </c>
      <c r="F138" s="19">
        <v>175.96153849999999</v>
      </c>
      <c r="G138" s="19">
        <v>1718.2448979999999</v>
      </c>
      <c r="H138" s="19">
        <v>1297</v>
      </c>
      <c r="I138">
        <v>1050</v>
      </c>
      <c r="J138">
        <v>600</v>
      </c>
      <c r="K138">
        <v>103</v>
      </c>
      <c r="L138">
        <f t="shared" si="2"/>
        <v>1</v>
      </c>
    </row>
    <row r="139" spans="1:12" x14ac:dyDescent="0.25">
      <c r="A139">
        <v>8</v>
      </c>
      <c r="B139">
        <v>138</v>
      </c>
      <c r="C139">
        <v>45</v>
      </c>
      <c r="D139">
        <v>42</v>
      </c>
      <c r="E139">
        <v>39</v>
      </c>
      <c r="F139" s="19">
        <v>715.38461540000003</v>
      </c>
      <c r="G139" s="19">
        <v>1842.5</v>
      </c>
      <c r="H139" s="19">
        <v>800</v>
      </c>
      <c r="I139">
        <v>1000</v>
      </c>
      <c r="J139">
        <v>1100</v>
      </c>
      <c r="K139">
        <v>100</v>
      </c>
      <c r="L139">
        <f t="shared" si="2"/>
        <v>0</v>
      </c>
    </row>
    <row r="140" spans="1:12" x14ac:dyDescent="0.25">
      <c r="A140">
        <v>8</v>
      </c>
      <c r="B140">
        <v>139</v>
      </c>
      <c r="C140">
        <v>41</v>
      </c>
      <c r="D140">
        <v>32</v>
      </c>
      <c r="E140">
        <v>33</v>
      </c>
      <c r="F140" s="19">
        <v>496.15384619999998</v>
      </c>
      <c r="G140" s="19">
        <v>1641.390306</v>
      </c>
      <c r="H140" s="19">
        <v>750</v>
      </c>
      <c r="I140">
        <v>1400</v>
      </c>
      <c r="J140">
        <v>1250</v>
      </c>
      <c r="K140">
        <v>0</v>
      </c>
      <c r="L140">
        <f t="shared" si="2"/>
        <v>1</v>
      </c>
    </row>
    <row r="141" spans="1:12" x14ac:dyDescent="0.25">
      <c r="A141">
        <v>8</v>
      </c>
      <c r="B141">
        <v>140</v>
      </c>
      <c r="C141">
        <v>43</v>
      </c>
      <c r="D141">
        <v>40</v>
      </c>
      <c r="E141">
        <v>36</v>
      </c>
      <c r="F141" s="19">
        <v>265.38461539999997</v>
      </c>
      <c r="G141" s="19">
        <v>1558.125</v>
      </c>
      <c r="H141" s="19">
        <v>1350</v>
      </c>
      <c r="I141">
        <v>1000</v>
      </c>
      <c r="J141">
        <v>650</v>
      </c>
      <c r="K141">
        <v>0</v>
      </c>
      <c r="L141">
        <f t="shared" si="2"/>
        <v>1</v>
      </c>
    </row>
    <row r="142" spans="1:12" x14ac:dyDescent="0.25">
      <c r="A142">
        <v>9</v>
      </c>
      <c r="B142">
        <v>141</v>
      </c>
      <c r="C142">
        <v>38</v>
      </c>
      <c r="D142">
        <v>37</v>
      </c>
      <c r="E142">
        <v>44</v>
      </c>
      <c r="F142" s="19">
        <v>288.46153850000002</v>
      </c>
      <c r="G142" s="19">
        <v>1866.666667</v>
      </c>
      <c r="H142" s="19">
        <v>1250</v>
      </c>
      <c r="I142">
        <v>900</v>
      </c>
      <c r="J142">
        <v>600</v>
      </c>
      <c r="K142">
        <v>150</v>
      </c>
      <c r="L142">
        <f t="shared" si="2"/>
        <v>1</v>
      </c>
    </row>
    <row r="143" spans="1:12" x14ac:dyDescent="0.25">
      <c r="A143">
        <v>9</v>
      </c>
      <c r="B143">
        <v>142</v>
      </c>
      <c r="C143">
        <v>45</v>
      </c>
      <c r="D143">
        <v>31</v>
      </c>
      <c r="E143">
        <v>32</v>
      </c>
      <c r="F143" s="19">
        <v>215.3846154</v>
      </c>
      <c r="G143" s="19">
        <v>1730</v>
      </c>
      <c r="H143" s="19">
        <v>1300</v>
      </c>
      <c r="I143">
        <v>1000</v>
      </c>
      <c r="J143">
        <v>600</v>
      </c>
      <c r="K143">
        <v>100</v>
      </c>
      <c r="L143">
        <f t="shared" si="2"/>
        <v>1</v>
      </c>
    </row>
    <row r="144" spans="1:12" x14ac:dyDescent="0.25">
      <c r="A144">
        <v>9</v>
      </c>
      <c r="B144">
        <v>143</v>
      </c>
      <c r="C144">
        <v>39</v>
      </c>
      <c r="D144">
        <v>35</v>
      </c>
      <c r="E144">
        <v>36</v>
      </c>
      <c r="F144" s="19">
        <v>953.84615380000002</v>
      </c>
      <c r="G144" s="19">
        <v>1462.5</v>
      </c>
      <c r="H144" s="19">
        <v>800</v>
      </c>
      <c r="I144">
        <v>800</v>
      </c>
      <c r="J144">
        <v>1200</v>
      </c>
      <c r="K144">
        <v>0</v>
      </c>
      <c r="L144">
        <f t="shared" si="2"/>
        <v>0</v>
      </c>
    </row>
    <row r="145" spans="1:12" x14ac:dyDescent="0.25">
      <c r="A145">
        <v>9</v>
      </c>
      <c r="B145">
        <v>144</v>
      </c>
      <c r="C145">
        <v>41</v>
      </c>
      <c r="D145">
        <v>33</v>
      </c>
      <c r="E145">
        <v>40</v>
      </c>
      <c r="F145" s="19">
        <v>615.38461540000003</v>
      </c>
      <c r="G145" s="19">
        <v>2290</v>
      </c>
      <c r="H145" s="19">
        <v>680</v>
      </c>
      <c r="I145">
        <v>1000</v>
      </c>
      <c r="J145">
        <v>1000</v>
      </c>
      <c r="K145">
        <v>320</v>
      </c>
      <c r="L145">
        <f t="shared" si="2"/>
        <v>0</v>
      </c>
    </row>
    <row r="146" spans="1:12" x14ac:dyDescent="0.25">
      <c r="A146">
        <v>9</v>
      </c>
      <c r="B146">
        <v>145</v>
      </c>
      <c r="C146">
        <v>34</v>
      </c>
      <c r="D146">
        <v>42</v>
      </c>
      <c r="E146">
        <v>43</v>
      </c>
      <c r="F146" s="19">
        <v>641.34615380000002</v>
      </c>
      <c r="G146" s="19">
        <v>1650</v>
      </c>
      <c r="H146" s="19">
        <v>850</v>
      </c>
      <c r="I146">
        <v>1150</v>
      </c>
      <c r="J146">
        <v>1150</v>
      </c>
      <c r="K146">
        <v>0</v>
      </c>
      <c r="L146">
        <f t="shared" si="2"/>
        <v>0</v>
      </c>
    </row>
    <row r="147" spans="1:12" x14ac:dyDescent="0.25">
      <c r="A147">
        <v>10</v>
      </c>
      <c r="B147">
        <v>146</v>
      </c>
      <c r="C147">
        <v>36</v>
      </c>
      <c r="D147">
        <v>32</v>
      </c>
      <c r="E147">
        <v>37</v>
      </c>
      <c r="F147" s="19">
        <v>438.46153850000002</v>
      </c>
      <c r="G147" s="19">
        <v>1729.166667</v>
      </c>
      <c r="H147" s="19">
        <v>1200</v>
      </c>
      <c r="I147">
        <v>900</v>
      </c>
      <c r="J147">
        <v>750</v>
      </c>
      <c r="K147">
        <v>50</v>
      </c>
      <c r="L147">
        <f t="shared" si="2"/>
        <v>1</v>
      </c>
    </row>
    <row r="148" spans="1:12" x14ac:dyDescent="0.25">
      <c r="A148">
        <v>10</v>
      </c>
      <c r="B148">
        <v>147</v>
      </c>
      <c r="C148">
        <v>35</v>
      </c>
      <c r="D148">
        <v>42</v>
      </c>
      <c r="E148">
        <v>44</v>
      </c>
      <c r="F148" s="19">
        <v>587.5</v>
      </c>
      <c r="G148" s="19">
        <v>2032.248521</v>
      </c>
      <c r="H148" s="19">
        <v>1050</v>
      </c>
      <c r="I148">
        <v>650</v>
      </c>
      <c r="J148">
        <v>750</v>
      </c>
      <c r="K148">
        <v>200</v>
      </c>
      <c r="L148">
        <f t="shared" si="2"/>
        <v>0</v>
      </c>
    </row>
    <row r="149" spans="1:12" x14ac:dyDescent="0.25">
      <c r="A149">
        <v>10</v>
      </c>
      <c r="B149">
        <v>148</v>
      </c>
      <c r="C149">
        <v>41</v>
      </c>
      <c r="D149">
        <v>31</v>
      </c>
      <c r="E149">
        <v>38</v>
      </c>
      <c r="F149" s="19">
        <v>215.3846154</v>
      </c>
      <c r="G149" s="19">
        <v>1630</v>
      </c>
      <c r="H149" s="19">
        <v>1350</v>
      </c>
      <c r="I149">
        <v>1000</v>
      </c>
      <c r="J149">
        <v>600</v>
      </c>
      <c r="K149">
        <v>50</v>
      </c>
      <c r="L149">
        <f t="shared" si="2"/>
        <v>1</v>
      </c>
    </row>
    <row r="150" spans="1:12" x14ac:dyDescent="0.25">
      <c r="A150">
        <v>10</v>
      </c>
      <c r="B150">
        <v>149</v>
      </c>
      <c r="C150">
        <v>39</v>
      </c>
      <c r="D150">
        <v>40</v>
      </c>
      <c r="E150">
        <v>33</v>
      </c>
      <c r="F150" s="19">
        <v>403.84615380000002</v>
      </c>
      <c r="G150" s="19">
        <v>1623.6328129999999</v>
      </c>
      <c r="H150" s="19">
        <v>1350</v>
      </c>
      <c r="I150">
        <v>800</v>
      </c>
      <c r="J150">
        <v>650</v>
      </c>
      <c r="K150">
        <v>0</v>
      </c>
      <c r="L150">
        <f t="shared" si="2"/>
        <v>1</v>
      </c>
    </row>
    <row r="151" spans="1:12" x14ac:dyDescent="0.25">
      <c r="A151">
        <v>10</v>
      </c>
      <c r="B151">
        <v>150</v>
      </c>
      <c r="C151">
        <v>45</v>
      </c>
      <c r="D151">
        <v>34</v>
      </c>
      <c r="E151">
        <v>43</v>
      </c>
      <c r="F151" s="19">
        <v>615.38461540000003</v>
      </c>
      <c r="G151" s="19">
        <v>1650</v>
      </c>
      <c r="H151" s="19">
        <v>1000</v>
      </c>
      <c r="I151">
        <v>1000</v>
      </c>
      <c r="J151">
        <v>1000</v>
      </c>
      <c r="K151">
        <v>0</v>
      </c>
      <c r="L151">
        <f t="shared" si="2"/>
        <v>0</v>
      </c>
    </row>
    <row r="152" spans="1:12" x14ac:dyDescent="0.25">
      <c r="A152">
        <v>1</v>
      </c>
      <c r="B152">
        <v>151</v>
      </c>
      <c r="C152">
        <v>46</v>
      </c>
      <c r="D152">
        <v>59</v>
      </c>
      <c r="E152">
        <v>47</v>
      </c>
      <c r="F152" s="19">
        <v>438.46153850000002</v>
      </c>
      <c r="G152" s="19">
        <v>1649.166667</v>
      </c>
      <c r="H152" s="19">
        <v>1240</v>
      </c>
      <c r="I152">
        <v>900</v>
      </c>
      <c r="J152">
        <v>750</v>
      </c>
      <c r="K152">
        <v>10</v>
      </c>
      <c r="L152">
        <f t="shared" si="2"/>
        <v>1</v>
      </c>
    </row>
    <row r="153" spans="1:12" x14ac:dyDescent="0.25">
      <c r="A153">
        <v>1</v>
      </c>
      <c r="B153">
        <v>152</v>
      </c>
      <c r="C153">
        <v>49</v>
      </c>
      <c r="D153">
        <v>51</v>
      </c>
      <c r="E153">
        <v>55</v>
      </c>
      <c r="F153" s="19">
        <v>215.3846154</v>
      </c>
      <c r="G153" s="19">
        <v>1930</v>
      </c>
      <c r="H153" s="19">
        <v>1200</v>
      </c>
      <c r="I153">
        <v>1000</v>
      </c>
      <c r="J153">
        <v>600</v>
      </c>
      <c r="K153">
        <v>200</v>
      </c>
      <c r="L153">
        <f t="shared" si="2"/>
        <v>1</v>
      </c>
    </row>
    <row r="154" spans="1:12" x14ac:dyDescent="0.25">
      <c r="A154">
        <v>1</v>
      </c>
      <c r="B154">
        <v>153</v>
      </c>
      <c r="C154">
        <v>50</v>
      </c>
      <c r="D154">
        <v>60</v>
      </c>
      <c r="E154">
        <v>48</v>
      </c>
      <c r="F154" s="19">
        <v>96.153846150000007</v>
      </c>
      <c r="G154" s="19">
        <v>2134.247449</v>
      </c>
      <c r="H154" s="19">
        <v>850</v>
      </c>
      <c r="I154">
        <v>1400</v>
      </c>
      <c r="J154">
        <v>850</v>
      </c>
      <c r="K154">
        <v>300</v>
      </c>
      <c r="L154">
        <f t="shared" si="2"/>
        <v>1</v>
      </c>
    </row>
    <row r="155" spans="1:12" x14ac:dyDescent="0.25">
      <c r="A155">
        <v>1</v>
      </c>
      <c r="B155">
        <v>154</v>
      </c>
      <c r="C155">
        <v>58</v>
      </c>
      <c r="D155">
        <v>56</v>
      </c>
      <c r="E155">
        <v>54</v>
      </c>
      <c r="F155" s="19">
        <v>437.5</v>
      </c>
      <c r="G155" s="19">
        <v>1705.56213</v>
      </c>
      <c r="H155" s="19">
        <v>1370</v>
      </c>
      <c r="I155">
        <v>650</v>
      </c>
      <c r="J155">
        <v>600</v>
      </c>
      <c r="K155">
        <v>30</v>
      </c>
      <c r="L155">
        <f t="shared" si="2"/>
        <v>1</v>
      </c>
    </row>
    <row r="156" spans="1:12" x14ac:dyDescent="0.25">
      <c r="A156">
        <v>1</v>
      </c>
      <c r="B156">
        <v>155</v>
      </c>
      <c r="C156">
        <v>57</v>
      </c>
      <c r="D156">
        <v>52</v>
      </c>
      <c r="E156">
        <v>53</v>
      </c>
      <c r="F156" s="19">
        <v>688.46153849999996</v>
      </c>
      <c r="G156" s="19">
        <v>1640.7407410000001</v>
      </c>
      <c r="H156" s="19">
        <v>1000</v>
      </c>
      <c r="I156">
        <v>900</v>
      </c>
      <c r="J156">
        <v>1000</v>
      </c>
      <c r="K156">
        <v>0</v>
      </c>
      <c r="L156">
        <f t="shared" si="2"/>
        <v>0</v>
      </c>
    </row>
    <row r="157" spans="1:12" x14ac:dyDescent="0.25">
      <c r="A157">
        <v>2</v>
      </c>
      <c r="B157">
        <v>156</v>
      </c>
      <c r="C157">
        <v>54</v>
      </c>
      <c r="D157">
        <v>60</v>
      </c>
      <c r="E157">
        <v>49</v>
      </c>
      <c r="F157" s="19">
        <v>338.46153850000002</v>
      </c>
      <c r="G157" s="19">
        <v>1792.1296299999999</v>
      </c>
      <c r="H157" s="19">
        <v>1250</v>
      </c>
      <c r="I157">
        <v>900</v>
      </c>
      <c r="J157">
        <v>650</v>
      </c>
      <c r="K157">
        <v>100</v>
      </c>
      <c r="L157">
        <f t="shared" si="2"/>
        <v>1</v>
      </c>
    </row>
    <row r="158" spans="1:12" x14ac:dyDescent="0.25">
      <c r="A158">
        <v>2</v>
      </c>
      <c r="B158">
        <v>157</v>
      </c>
      <c r="C158">
        <v>51</v>
      </c>
      <c r="D158">
        <v>53</v>
      </c>
      <c r="E158">
        <v>46</v>
      </c>
      <c r="F158" s="19">
        <v>533.65384619999998</v>
      </c>
      <c r="G158" s="19">
        <v>1650</v>
      </c>
      <c r="H158" s="19">
        <v>1250</v>
      </c>
      <c r="I158">
        <v>750</v>
      </c>
      <c r="J158">
        <v>750</v>
      </c>
      <c r="K158">
        <v>0</v>
      </c>
      <c r="L158">
        <f t="shared" si="2"/>
        <v>0</v>
      </c>
    </row>
    <row r="159" spans="1:12" x14ac:dyDescent="0.25">
      <c r="A159">
        <v>2</v>
      </c>
      <c r="B159">
        <v>158</v>
      </c>
      <c r="C159">
        <v>47</v>
      </c>
      <c r="D159">
        <v>58</v>
      </c>
      <c r="E159">
        <v>50</v>
      </c>
      <c r="F159" s="19">
        <v>511.53846149999998</v>
      </c>
      <c r="G159" s="19">
        <v>1644.791667</v>
      </c>
      <c r="H159" s="19">
        <v>1350</v>
      </c>
      <c r="I159">
        <v>600</v>
      </c>
      <c r="J159">
        <v>650</v>
      </c>
      <c r="K159">
        <v>0</v>
      </c>
      <c r="L159">
        <f t="shared" si="2"/>
        <v>0</v>
      </c>
    </row>
    <row r="160" spans="1:12" x14ac:dyDescent="0.25">
      <c r="A160">
        <v>2</v>
      </c>
      <c r="B160">
        <v>159</v>
      </c>
      <c r="C160">
        <v>56</v>
      </c>
      <c r="D160">
        <v>55</v>
      </c>
      <c r="E160">
        <v>52</v>
      </c>
      <c r="F160" s="19">
        <v>191.3461538</v>
      </c>
      <c r="G160" s="19">
        <v>1935.1606810000001</v>
      </c>
      <c r="H160" s="19">
        <v>1100</v>
      </c>
      <c r="I160">
        <v>1150</v>
      </c>
      <c r="J160">
        <v>700</v>
      </c>
      <c r="K160">
        <v>200</v>
      </c>
      <c r="L160">
        <f t="shared" si="2"/>
        <v>1</v>
      </c>
    </row>
    <row r="161" spans="1:12" x14ac:dyDescent="0.25">
      <c r="A161">
        <v>2</v>
      </c>
      <c r="B161">
        <v>160</v>
      </c>
      <c r="C161">
        <v>57</v>
      </c>
      <c r="D161">
        <v>48</v>
      </c>
      <c r="E161">
        <v>59</v>
      </c>
      <c r="F161" s="19">
        <v>911.53846150000004</v>
      </c>
      <c r="G161" s="19">
        <v>1405.1020410000001</v>
      </c>
      <c r="H161" s="19">
        <v>900</v>
      </c>
      <c r="I161">
        <v>700</v>
      </c>
      <c r="J161">
        <v>1100</v>
      </c>
      <c r="K161">
        <v>0</v>
      </c>
      <c r="L161">
        <f t="shared" si="2"/>
        <v>0</v>
      </c>
    </row>
    <row r="162" spans="1:12" x14ac:dyDescent="0.25">
      <c r="A162">
        <v>3</v>
      </c>
      <c r="B162">
        <v>161</v>
      </c>
      <c r="C162">
        <v>51</v>
      </c>
      <c r="D162">
        <v>54</v>
      </c>
      <c r="E162">
        <v>52</v>
      </c>
      <c r="F162" s="19">
        <v>511.53846149999998</v>
      </c>
      <c r="G162" s="19">
        <v>1844.791667</v>
      </c>
      <c r="H162" s="19">
        <v>1250</v>
      </c>
      <c r="I162">
        <v>600</v>
      </c>
      <c r="J162">
        <v>650</v>
      </c>
      <c r="K162">
        <v>100</v>
      </c>
      <c r="L162">
        <f t="shared" si="2"/>
        <v>0</v>
      </c>
    </row>
    <row r="163" spans="1:12" x14ac:dyDescent="0.25">
      <c r="A163">
        <v>3</v>
      </c>
      <c r="B163">
        <v>162</v>
      </c>
      <c r="C163">
        <v>60</v>
      </c>
      <c r="D163">
        <v>55</v>
      </c>
      <c r="E163">
        <v>59</v>
      </c>
      <c r="F163" s="19">
        <v>483.65384619999998</v>
      </c>
      <c r="G163" s="19">
        <v>1686.666667</v>
      </c>
      <c r="H163" s="19">
        <v>1280</v>
      </c>
      <c r="I163">
        <v>750</v>
      </c>
      <c r="J163">
        <v>700</v>
      </c>
      <c r="K163">
        <v>20</v>
      </c>
      <c r="L163">
        <f t="shared" si="2"/>
        <v>1</v>
      </c>
    </row>
    <row r="164" spans="1:12" x14ac:dyDescent="0.25">
      <c r="A164">
        <v>3</v>
      </c>
      <c r="B164">
        <v>163</v>
      </c>
      <c r="C164">
        <v>49</v>
      </c>
      <c r="D164">
        <v>53</v>
      </c>
      <c r="E164">
        <v>58</v>
      </c>
      <c r="F164" s="19">
        <v>561.53846150000004</v>
      </c>
      <c r="G164" s="19">
        <v>1646.1734690000001</v>
      </c>
      <c r="H164" s="19">
        <v>1250</v>
      </c>
      <c r="I164">
        <v>700</v>
      </c>
      <c r="J164">
        <v>750</v>
      </c>
      <c r="K164">
        <v>0</v>
      </c>
      <c r="L164">
        <f t="shared" si="2"/>
        <v>0</v>
      </c>
    </row>
    <row r="165" spans="1:12" x14ac:dyDescent="0.25">
      <c r="A165">
        <v>3</v>
      </c>
      <c r="B165">
        <v>164</v>
      </c>
      <c r="C165">
        <v>57</v>
      </c>
      <c r="D165">
        <v>47</v>
      </c>
      <c r="E165">
        <v>48</v>
      </c>
      <c r="F165" s="19">
        <v>665.38461540000003</v>
      </c>
      <c r="G165" s="19">
        <v>1658.125</v>
      </c>
      <c r="H165" s="19">
        <v>945</v>
      </c>
      <c r="I165">
        <v>1000</v>
      </c>
      <c r="J165">
        <v>1050</v>
      </c>
      <c r="K165">
        <v>5</v>
      </c>
      <c r="L165">
        <f t="shared" si="2"/>
        <v>0</v>
      </c>
    </row>
    <row r="166" spans="1:12" x14ac:dyDescent="0.25">
      <c r="A166">
        <v>3</v>
      </c>
      <c r="B166">
        <v>165</v>
      </c>
      <c r="C166">
        <v>46</v>
      </c>
      <c r="D166">
        <v>56</v>
      </c>
      <c r="E166">
        <v>50</v>
      </c>
      <c r="F166" s="19">
        <v>583.65384619999998</v>
      </c>
      <c r="G166" s="19">
        <v>1656.666667</v>
      </c>
      <c r="H166" s="19">
        <v>1195</v>
      </c>
      <c r="I166">
        <v>750</v>
      </c>
      <c r="J166">
        <v>800</v>
      </c>
      <c r="K166">
        <v>5</v>
      </c>
      <c r="L166">
        <f t="shared" si="2"/>
        <v>0</v>
      </c>
    </row>
    <row r="167" spans="1:12" x14ac:dyDescent="0.25">
      <c r="A167">
        <v>4</v>
      </c>
      <c r="B167">
        <v>166</v>
      </c>
      <c r="C167">
        <v>49</v>
      </c>
      <c r="D167">
        <v>50</v>
      </c>
      <c r="E167">
        <v>52</v>
      </c>
      <c r="F167" s="19">
        <v>846.15384619999998</v>
      </c>
      <c r="G167" s="19">
        <v>2029.166667</v>
      </c>
      <c r="H167" s="19">
        <v>400</v>
      </c>
      <c r="I167">
        <v>1200</v>
      </c>
      <c r="J167">
        <v>1400</v>
      </c>
      <c r="K167">
        <v>200</v>
      </c>
      <c r="L167">
        <f t="shared" si="2"/>
        <v>0</v>
      </c>
    </row>
    <row r="168" spans="1:12" x14ac:dyDescent="0.25">
      <c r="A168">
        <v>4</v>
      </c>
      <c r="B168">
        <v>167</v>
      </c>
      <c r="C168">
        <v>51</v>
      </c>
      <c r="D168">
        <v>55</v>
      </c>
      <c r="E168">
        <v>47</v>
      </c>
      <c r="F168" s="19">
        <v>46.15384615</v>
      </c>
      <c r="G168" s="19">
        <v>1512.2448979999999</v>
      </c>
      <c r="H168" s="19">
        <v>1200</v>
      </c>
      <c r="I168">
        <v>1400</v>
      </c>
      <c r="J168">
        <v>800</v>
      </c>
      <c r="K168">
        <v>0</v>
      </c>
      <c r="L168">
        <f t="shared" si="2"/>
        <v>1</v>
      </c>
    </row>
    <row r="169" spans="1:12" x14ac:dyDescent="0.25">
      <c r="A169">
        <v>4</v>
      </c>
      <c r="B169">
        <v>168</v>
      </c>
      <c r="C169">
        <v>48</v>
      </c>
      <c r="D169">
        <v>56</v>
      </c>
      <c r="E169">
        <v>58</v>
      </c>
      <c r="F169" s="19">
        <v>434.61538460000003</v>
      </c>
      <c r="G169" s="19">
        <v>1625.206612</v>
      </c>
      <c r="H169" s="19">
        <v>1100</v>
      </c>
      <c r="I169">
        <v>1100</v>
      </c>
      <c r="J169">
        <v>900</v>
      </c>
      <c r="K169">
        <v>0</v>
      </c>
      <c r="L169">
        <f t="shared" si="2"/>
        <v>1</v>
      </c>
    </row>
    <row r="170" spans="1:12" x14ac:dyDescent="0.25">
      <c r="A170">
        <v>4</v>
      </c>
      <c r="B170">
        <v>169</v>
      </c>
      <c r="C170">
        <v>59</v>
      </c>
      <c r="D170">
        <v>53</v>
      </c>
      <c r="E170">
        <v>46</v>
      </c>
      <c r="F170" s="19">
        <v>561.53846150000004</v>
      </c>
      <c r="G170" s="19">
        <v>1666.1734690000001</v>
      </c>
      <c r="H170" s="19">
        <v>1240</v>
      </c>
      <c r="I170">
        <v>700</v>
      </c>
      <c r="J170">
        <v>750</v>
      </c>
      <c r="K170">
        <v>10</v>
      </c>
      <c r="L170">
        <f t="shared" si="2"/>
        <v>0</v>
      </c>
    </row>
    <row r="171" spans="1:12" x14ac:dyDescent="0.25">
      <c r="A171">
        <v>4</v>
      </c>
      <c r="B171">
        <v>170</v>
      </c>
      <c r="C171">
        <v>54</v>
      </c>
      <c r="D171">
        <v>57</v>
      </c>
      <c r="E171">
        <v>60</v>
      </c>
      <c r="F171" s="19">
        <v>534.61538459999997</v>
      </c>
      <c r="G171" s="19">
        <v>1743.801653</v>
      </c>
      <c r="H171" s="19">
        <v>950</v>
      </c>
      <c r="I171">
        <v>1100</v>
      </c>
      <c r="J171">
        <v>1000</v>
      </c>
      <c r="K171">
        <v>50</v>
      </c>
      <c r="L171">
        <f t="shared" si="2"/>
        <v>1</v>
      </c>
    </row>
    <row r="172" spans="1:12" x14ac:dyDescent="0.25">
      <c r="A172">
        <v>5</v>
      </c>
      <c r="B172">
        <v>171</v>
      </c>
      <c r="C172">
        <v>47</v>
      </c>
      <c r="D172">
        <v>54</v>
      </c>
      <c r="E172">
        <v>46</v>
      </c>
      <c r="F172" s="19">
        <v>537.5</v>
      </c>
      <c r="G172" s="19">
        <v>1645.56213</v>
      </c>
      <c r="H172" s="19">
        <v>1300</v>
      </c>
      <c r="I172">
        <v>650</v>
      </c>
      <c r="J172">
        <v>700</v>
      </c>
      <c r="K172">
        <v>0</v>
      </c>
      <c r="L172">
        <f t="shared" si="2"/>
        <v>0</v>
      </c>
    </row>
    <row r="173" spans="1:12" x14ac:dyDescent="0.25">
      <c r="A173">
        <v>5</v>
      </c>
      <c r="B173">
        <v>172</v>
      </c>
      <c r="C173">
        <v>55</v>
      </c>
      <c r="D173">
        <v>49</v>
      </c>
      <c r="E173">
        <v>57</v>
      </c>
      <c r="F173" s="19">
        <v>472.11538460000003</v>
      </c>
      <c r="G173" s="19">
        <v>1839.619377</v>
      </c>
      <c r="H173" s="19">
        <v>1150</v>
      </c>
      <c r="I173">
        <v>850</v>
      </c>
      <c r="J173">
        <v>750</v>
      </c>
      <c r="K173">
        <v>100</v>
      </c>
      <c r="L173">
        <f t="shared" si="2"/>
        <v>1</v>
      </c>
    </row>
    <row r="174" spans="1:12" x14ac:dyDescent="0.25">
      <c r="A174">
        <v>5</v>
      </c>
      <c r="B174">
        <v>173</v>
      </c>
      <c r="C174">
        <v>56</v>
      </c>
      <c r="D174">
        <v>50</v>
      </c>
      <c r="E174">
        <v>53</v>
      </c>
      <c r="F174" s="19">
        <v>646.15384619999998</v>
      </c>
      <c r="G174" s="19">
        <v>1650</v>
      </c>
      <c r="H174" s="19">
        <v>600</v>
      </c>
      <c r="I174">
        <v>1400</v>
      </c>
      <c r="J174">
        <v>1400</v>
      </c>
      <c r="K174">
        <v>0</v>
      </c>
      <c r="L174">
        <f t="shared" si="2"/>
        <v>0</v>
      </c>
    </row>
    <row r="175" spans="1:12" x14ac:dyDescent="0.25">
      <c r="A175">
        <v>5</v>
      </c>
      <c r="B175">
        <v>174</v>
      </c>
      <c r="C175">
        <v>48</v>
      </c>
      <c r="D175">
        <v>60</v>
      </c>
      <c r="E175">
        <v>59</v>
      </c>
      <c r="F175" s="19">
        <v>461.53846149999998</v>
      </c>
      <c r="G175" s="19">
        <v>1650</v>
      </c>
      <c r="H175" s="19">
        <v>1400</v>
      </c>
      <c r="I175">
        <v>600</v>
      </c>
      <c r="J175">
        <v>600</v>
      </c>
      <c r="K175">
        <v>0</v>
      </c>
      <c r="L175">
        <f t="shared" si="2"/>
        <v>0</v>
      </c>
    </row>
    <row r="176" spans="1:12" x14ac:dyDescent="0.25">
      <c r="A176">
        <v>5</v>
      </c>
      <c r="B176">
        <v>175</v>
      </c>
      <c r="C176">
        <v>51</v>
      </c>
      <c r="D176">
        <v>52</v>
      </c>
      <c r="E176">
        <v>58</v>
      </c>
      <c r="F176" s="19">
        <v>722.11538459999997</v>
      </c>
      <c r="G176" s="19">
        <v>1626.643599</v>
      </c>
      <c r="H176" s="19">
        <v>1000</v>
      </c>
      <c r="I176">
        <v>850</v>
      </c>
      <c r="J176">
        <v>1000</v>
      </c>
      <c r="K176">
        <v>0</v>
      </c>
      <c r="L176">
        <f t="shared" si="2"/>
        <v>0</v>
      </c>
    </row>
    <row r="177" spans="1:12" x14ac:dyDescent="0.25">
      <c r="A177">
        <v>6</v>
      </c>
      <c r="B177">
        <v>176</v>
      </c>
      <c r="C177">
        <v>47</v>
      </c>
      <c r="D177">
        <v>50</v>
      </c>
      <c r="E177">
        <v>48</v>
      </c>
      <c r="F177" s="19">
        <v>846.15384619999998</v>
      </c>
      <c r="G177" s="19">
        <v>1629.166667</v>
      </c>
      <c r="H177" s="19">
        <v>600</v>
      </c>
      <c r="I177">
        <v>1200</v>
      </c>
      <c r="J177">
        <v>1400</v>
      </c>
      <c r="K177">
        <v>0</v>
      </c>
      <c r="L177">
        <f t="shared" si="2"/>
        <v>0</v>
      </c>
    </row>
    <row r="178" spans="1:12" x14ac:dyDescent="0.25">
      <c r="A178">
        <v>6</v>
      </c>
      <c r="B178">
        <v>177</v>
      </c>
      <c r="C178">
        <v>46</v>
      </c>
      <c r="D178">
        <v>59</v>
      </c>
      <c r="E178">
        <v>56</v>
      </c>
      <c r="F178" s="19">
        <v>461.53846149999998</v>
      </c>
      <c r="G178" s="19">
        <v>1670</v>
      </c>
      <c r="H178" s="19">
        <v>1390</v>
      </c>
      <c r="I178">
        <v>600</v>
      </c>
      <c r="J178">
        <v>600</v>
      </c>
      <c r="K178">
        <v>10</v>
      </c>
      <c r="L178">
        <f t="shared" si="2"/>
        <v>0</v>
      </c>
    </row>
    <row r="179" spans="1:12" x14ac:dyDescent="0.25">
      <c r="A179">
        <v>6</v>
      </c>
      <c r="B179">
        <v>178</v>
      </c>
      <c r="C179">
        <v>55</v>
      </c>
      <c r="D179">
        <v>60</v>
      </c>
      <c r="E179">
        <v>51</v>
      </c>
      <c r="F179" s="19">
        <v>365.38461539999997</v>
      </c>
      <c r="G179" s="19">
        <v>1603.125</v>
      </c>
      <c r="H179" s="19">
        <v>1250</v>
      </c>
      <c r="I179">
        <v>1000</v>
      </c>
      <c r="J179">
        <v>750</v>
      </c>
      <c r="K179">
        <v>0</v>
      </c>
      <c r="L179">
        <f t="shared" si="2"/>
        <v>1</v>
      </c>
    </row>
    <row r="180" spans="1:12" x14ac:dyDescent="0.25">
      <c r="A180">
        <v>6</v>
      </c>
      <c r="B180">
        <v>179</v>
      </c>
      <c r="C180">
        <v>58</v>
      </c>
      <c r="D180">
        <v>57</v>
      </c>
      <c r="E180">
        <v>49</v>
      </c>
      <c r="F180" s="19">
        <v>611.53846150000004</v>
      </c>
      <c r="G180" s="19">
        <v>1644.693878</v>
      </c>
      <c r="H180" s="19">
        <v>1195</v>
      </c>
      <c r="I180">
        <v>700</v>
      </c>
      <c r="J180">
        <v>800</v>
      </c>
      <c r="K180">
        <v>5</v>
      </c>
      <c r="L180">
        <f t="shared" si="2"/>
        <v>0</v>
      </c>
    </row>
    <row r="181" spans="1:12" x14ac:dyDescent="0.25">
      <c r="A181">
        <v>6</v>
      </c>
      <c r="B181">
        <v>180</v>
      </c>
      <c r="C181">
        <v>54</v>
      </c>
      <c r="D181">
        <v>53</v>
      </c>
      <c r="E181">
        <v>52</v>
      </c>
      <c r="F181" s="19">
        <v>546.15384619999998</v>
      </c>
      <c r="G181" s="19">
        <v>2244.791667</v>
      </c>
      <c r="H181" s="19">
        <v>600</v>
      </c>
      <c r="I181">
        <v>1200</v>
      </c>
      <c r="J181">
        <v>1100</v>
      </c>
      <c r="K181">
        <v>300</v>
      </c>
      <c r="L181">
        <f t="shared" si="2"/>
        <v>1</v>
      </c>
    </row>
    <row r="182" spans="1:12" x14ac:dyDescent="0.25">
      <c r="A182">
        <v>7</v>
      </c>
      <c r="B182">
        <v>181</v>
      </c>
      <c r="C182">
        <v>49</v>
      </c>
      <c r="D182">
        <v>51</v>
      </c>
      <c r="E182">
        <v>55</v>
      </c>
      <c r="F182" s="19">
        <v>1237.5</v>
      </c>
      <c r="G182" s="19">
        <v>651.47928990000003</v>
      </c>
      <c r="H182" s="19">
        <v>600</v>
      </c>
      <c r="I182">
        <v>650</v>
      </c>
      <c r="J182">
        <v>1400</v>
      </c>
      <c r="K182">
        <v>0</v>
      </c>
      <c r="L182">
        <f t="shared" si="2"/>
        <v>0</v>
      </c>
    </row>
    <row r="183" spans="1:12" x14ac:dyDescent="0.25">
      <c r="A183">
        <v>7</v>
      </c>
      <c r="B183">
        <v>182</v>
      </c>
      <c r="C183">
        <v>59</v>
      </c>
      <c r="D183">
        <v>56</v>
      </c>
      <c r="E183">
        <v>60</v>
      </c>
      <c r="F183" s="19">
        <v>422.11538460000003</v>
      </c>
      <c r="G183" s="19">
        <v>1726.643599</v>
      </c>
      <c r="H183" s="19">
        <v>1250</v>
      </c>
      <c r="I183">
        <v>850</v>
      </c>
      <c r="J183">
        <v>700</v>
      </c>
      <c r="K183">
        <v>50</v>
      </c>
      <c r="L183">
        <f t="shared" si="2"/>
        <v>1</v>
      </c>
    </row>
    <row r="184" spans="1:12" x14ac:dyDescent="0.25">
      <c r="A184">
        <v>7</v>
      </c>
      <c r="B184">
        <v>183</v>
      </c>
      <c r="C184">
        <v>52</v>
      </c>
      <c r="D184">
        <v>47</v>
      </c>
      <c r="E184">
        <v>48</v>
      </c>
      <c r="F184" s="19">
        <v>499.03846149999998</v>
      </c>
      <c r="G184" s="19">
        <v>2339.1999999999998</v>
      </c>
      <c r="H184" s="19">
        <v>550</v>
      </c>
      <c r="I184">
        <v>1250</v>
      </c>
      <c r="J184">
        <v>1100</v>
      </c>
      <c r="K184">
        <v>350</v>
      </c>
      <c r="L184">
        <f t="shared" si="2"/>
        <v>1</v>
      </c>
    </row>
    <row r="185" spans="1:12" x14ac:dyDescent="0.25">
      <c r="A185">
        <v>7</v>
      </c>
      <c r="B185">
        <v>184</v>
      </c>
      <c r="C185">
        <v>50</v>
      </c>
      <c r="D185">
        <v>57</v>
      </c>
      <c r="E185">
        <v>53</v>
      </c>
      <c r="F185" s="19">
        <v>611.53846150000004</v>
      </c>
      <c r="G185" s="19">
        <v>1603.125</v>
      </c>
      <c r="H185" s="19">
        <v>1250</v>
      </c>
      <c r="I185">
        <v>600</v>
      </c>
      <c r="J185">
        <v>750</v>
      </c>
      <c r="K185">
        <v>0</v>
      </c>
      <c r="L185">
        <f t="shared" si="2"/>
        <v>0</v>
      </c>
    </row>
    <row r="186" spans="1:12" x14ac:dyDescent="0.25">
      <c r="A186">
        <v>7</v>
      </c>
      <c r="B186">
        <v>185</v>
      </c>
      <c r="C186">
        <v>58</v>
      </c>
      <c r="D186">
        <v>54</v>
      </c>
      <c r="E186">
        <v>46</v>
      </c>
      <c r="F186" s="19">
        <v>496.15384619999998</v>
      </c>
      <c r="G186" s="19">
        <v>1662.28125</v>
      </c>
      <c r="H186" s="19">
        <v>938</v>
      </c>
      <c r="I186">
        <v>1200</v>
      </c>
      <c r="J186">
        <v>1050</v>
      </c>
      <c r="K186">
        <v>12</v>
      </c>
      <c r="L186">
        <f t="shared" si="2"/>
        <v>1</v>
      </c>
    </row>
    <row r="187" spans="1:12" x14ac:dyDescent="0.25">
      <c r="A187">
        <v>8</v>
      </c>
      <c r="B187">
        <v>186</v>
      </c>
      <c r="C187">
        <v>48</v>
      </c>
      <c r="D187">
        <v>60</v>
      </c>
      <c r="E187">
        <v>49</v>
      </c>
      <c r="F187" s="19">
        <v>588.46153849999996</v>
      </c>
      <c r="G187" s="19">
        <v>2050</v>
      </c>
      <c r="H187" s="19">
        <v>900</v>
      </c>
      <c r="I187">
        <v>900</v>
      </c>
      <c r="J187">
        <v>900</v>
      </c>
      <c r="K187">
        <v>200</v>
      </c>
      <c r="L187">
        <f t="shared" si="2"/>
        <v>0</v>
      </c>
    </row>
    <row r="188" spans="1:12" x14ac:dyDescent="0.25">
      <c r="A188">
        <v>8</v>
      </c>
      <c r="B188">
        <v>187</v>
      </c>
      <c r="C188">
        <v>54</v>
      </c>
      <c r="D188">
        <v>47</v>
      </c>
      <c r="E188">
        <v>46</v>
      </c>
      <c r="F188" s="19">
        <v>472.11538460000003</v>
      </c>
      <c r="G188" s="19">
        <v>1659.619377</v>
      </c>
      <c r="H188" s="19">
        <v>1240</v>
      </c>
      <c r="I188">
        <v>850</v>
      </c>
      <c r="J188">
        <v>750</v>
      </c>
      <c r="K188">
        <v>10</v>
      </c>
      <c r="L188">
        <f t="shared" si="2"/>
        <v>1</v>
      </c>
    </row>
    <row r="189" spans="1:12" x14ac:dyDescent="0.25">
      <c r="A189">
        <v>8</v>
      </c>
      <c r="B189">
        <v>188</v>
      </c>
      <c r="C189">
        <v>53</v>
      </c>
      <c r="D189">
        <v>52</v>
      </c>
      <c r="E189">
        <v>57</v>
      </c>
      <c r="F189" s="19">
        <v>441.34615380000002</v>
      </c>
      <c r="G189" s="19">
        <v>1627.3156899999999</v>
      </c>
      <c r="H189" s="19">
        <v>1050</v>
      </c>
      <c r="I189">
        <v>1150</v>
      </c>
      <c r="J189">
        <v>950</v>
      </c>
      <c r="K189">
        <v>0</v>
      </c>
      <c r="L189">
        <f t="shared" si="2"/>
        <v>1</v>
      </c>
    </row>
    <row r="190" spans="1:12" x14ac:dyDescent="0.25">
      <c r="A190">
        <v>8</v>
      </c>
      <c r="B190">
        <v>189</v>
      </c>
      <c r="C190">
        <v>56</v>
      </c>
      <c r="D190">
        <v>51</v>
      </c>
      <c r="E190">
        <v>50</v>
      </c>
      <c r="F190" s="19">
        <v>184.6153846</v>
      </c>
      <c r="G190" s="19">
        <v>1624.483471</v>
      </c>
      <c r="H190" s="19">
        <v>1300</v>
      </c>
      <c r="I190">
        <v>1100</v>
      </c>
      <c r="J190">
        <v>650</v>
      </c>
      <c r="K190">
        <v>50</v>
      </c>
      <c r="L190">
        <f t="shared" si="2"/>
        <v>1</v>
      </c>
    </row>
    <row r="191" spans="1:12" x14ac:dyDescent="0.25">
      <c r="A191">
        <v>8</v>
      </c>
      <c r="B191">
        <v>190</v>
      </c>
      <c r="C191">
        <v>59</v>
      </c>
      <c r="D191">
        <v>58</v>
      </c>
      <c r="E191">
        <v>55</v>
      </c>
      <c r="F191" s="19">
        <v>565.38461540000003</v>
      </c>
      <c r="G191" s="19">
        <v>1848.125</v>
      </c>
      <c r="H191" s="19">
        <v>950</v>
      </c>
      <c r="I191">
        <v>1000</v>
      </c>
      <c r="J191">
        <v>950</v>
      </c>
      <c r="K191">
        <v>100</v>
      </c>
      <c r="L191">
        <f t="shared" si="2"/>
        <v>1</v>
      </c>
    </row>
    <row r="192" spans="1:12" x14ac:dyDescent="0.25">
      <c r="A192">
        <v>9</v>
      </c>
      <c r="B192">
        <v>191</v>
      </c>
      <c r="C192">
        <v>55</v>
      </c>
      <c r="D192">
        <v>52</v>
      </c>
      <c r="E192">
        <v>51</v>
      </c>
      <c r="F192" s="19">
        <v>699.03846150000004</v>
      </c>
      <c r="G192" s="19">
        <v>1648.8</v>
      </c>
      <c r="H192" s="19">
        <v>700</v>
      </c>
      <c r="I192">
        <v>1250</v>
      </c>
      <c r="J192">
        <v>1300</v>
      </c>
      <c r="K192">
        <v>0</v>
      </c>
      <c r="L192">
        <f t="shared" si="2"/>
        <v>0</v>
      </c>
    </row>
    <row r="193" spans="1:12" x14ac:dyDescent="0.25">
      <c r="A193">
        <v>9</v>
      </c>
      <c r="B193">
        <v>192</v>
      </c>
      <c r="C193">
        <v>59</v>
      </c>
      <c r="D193">
        <v>50</v>
      </c>
      <c r="E193">
        <v>58</v>
      </c>
      <c r="F193" s="19">
        <v>1052.8846149999999</v>
      </c>
      <c r="G193" s="19">
        <v>1481.7174520000001</v>
      </c>
      <c r="H193" s="19">
        <v>600</v>
      </c>
      <c r="I193">
        <v>950</v>
      </c>
      <c r="J193">
        <v>1400</v>
      </c>
      <c r="K193">
        <v>0</v>
      </c>
      <c r="L193">
        <f t="shared" si="2"/>
        <v>0</v>
      </c>
    </row>
    <row r="194" spans="1:12" x14ac:dyDescent="0.25">
      <c r="A194">
        <v>9</v>
      </c>
      <c r="B194">
        <v>193</v>
      </c>
      <c r="C194">
        <v>46</v>
      </c>
      <c r="D194">
        <v>60</v>
      </c>
      <c r="E194">
        <v>48</v>
      </c>
      <c r="F194" s="19">
        <v>415.38461539999997</v>
      </c>
      <c r="G194" s="19">
        <v>2220</v>
      </c>
      <c r="H194" s="19">
        <v>900</v>
      </c>
      <c r="I194">
        <v>1000</v>
      </c>
      <c r="J194">
        <v>800</v>
      </c>
      <c r="K194">
        <v>300</v>
      </c>
      <c r="L194">
        <f t="shared" si="2"/>
        <v>1</v>
      </c>
    </row>
    <row r="195" spans="1:12" x14ac:dyDescent="0.25">
      <c r="A195">
        <v>9</v>
      </c>
      <c r="B195">
        <v>194</v>
      </c>
      <c r="C195">
        <v>57</v>
      </c>
      <c r="D195">
        <v>47</v>
      </c>
      <c r="E195">
        <v>49</v>
      </c>
      <c r="F195" s="19">
        <v>475.96153850000002</v>
      </c>
      <c r="G195" s="19">
        <v>2034.693878</v>
      </c>
      <c r="H195" s="19">
        <v>900</v>
      </c>
      <c r="I195">
        <v>1050</v>
      </c>
      <c r="J195">
        <v>900</v>
      </c>
      <c r="K195">
        <v>200</v>
      </c>
      <c r="L195">
        <f t="shared" ref="L195:L201" si="3">IF(J195&lt;I195, 1, 0)</f>
        <v>1</v>
      </c>
    </row>
    <row r="196" spans="1:12" x14ac:dyDescent="0.25">
      <c r="A196">
        <v>9</v>
      </c>
      <c r="B196">
        <v>195</v>
      </c>
      <c r="C196">
        <v>56</v>
      </c>
      <c r="D196">
        <v>54</v>
      </c>
      <c r="E196">
        <v>53</v>
      </c>
      <c r="F196" s="19">
        <v>422.11538460000003</v>
      </c>
      <c r="G196" s="19">
        <v>1676.643599</v>
      </c>
      <c r="H196" s="19">
        <v>1275</v>
      </c>
      <c r="I196">
        <v>850</v>
      </c>
      <c r="J196">
        <v>700</v>
      </c>
      <c r="K196">
        <v>25</v>
      </c>
      <c r="L196">
        <f t="shared" si="3"/>
        <v>1</v>
      </c>
    </row>
    <row r="197" spans="1:12" x14ac:dyDescent="0.25">
      <c r="A197">
        <v>10</v>
      </c>
      <c r="B197">
        <v>196</v>
      </c>
      <c r="C197">
        <v>55</v>
      </c>
      <c r="D197">
        <v>60</v>
      </c>
      <c r="E197">
        <v>51</v>
      </c>
      <c r="F197" s="19">
        <v>483.65384619999998</v>
      </c>
      <c r="G197" s="19">
        <v>1696.666667</v>
      </c>
      <c r="H197" s="19">
        <v>1275</v>
      </c>
      <c r="I197">
        <v>750</v>
      </c>
      <c r="J197">
        <v>700</v>
      </c>
      <c r="K197">
        <v>25</v>
      </c>
      <c r="L197">
        <f t="shared" si="3"/>
        <v>1</v>
      </c>
    </row>
    <row r="198" spans="1:12" x14ac:dyDescent="0.25">
      <c r="A198">
        <v>10</v>
      </c>
      <c r="B198">
        <v>197</v>
      </c>
      <c r="C198">
        <v>46</v>
      </c>
      <c r="D198">
        <v>56</v>
      </c>
      <c r="E198">
        <v>48</v>
      </c>
      <c r="F198" s="19">
        <v>403.84615380000002</v>
      </c>
      <c r="G198" s="19">
        <v>2023.6328129999999</v>
      </c>
      <c r="H198" s="19">
        <v>1150</v>
      </c>
      <c r="I198">
        <v>800</v>
      </c>
      <c r="J198">
        <v>650</v>
      </c>
      <c r="K198">
        <v>200</v>
      </c>
      <c r="L198">
        <f t="shared" si="3"/>
        <v>1</v>
      </c>
    </row>
    <row r="199" spans="1:12" x14ac:dyDescent="0.25">
      <c r="A199">
        <v>10</v>
      </c>
      <c r="B199">
        <v>198</v>
      </c>
      <c r="C199">
        <v>54</v>
      </c>
      <c r="D199">
        <v>47</v>
      </c>
      <c r="E199">
        <v>52</v>
      </c>
      <c r="F199" s="19">
        <v>465.38461539999997</v>
      </c>
      <c r="G199" s="19">
        <v>2033.125</v>
      </c>
      <c r="H199" s="19">
        <v>950</v>
      </c>
      <c r="I199">
        <v>1000</v>
      </c>
      <c r="J199">
        <v>850</v>
      </c>
      <c r="K199">
        <v>200</v>
      </c>
      <c r="L199">
        <f t="shared" si="3"/>
        <v>1</v>
      </c>
    </row>
    <row r="200" spans="1:12" x14ac:dyDescent="0.25">
      <c r="A200">
        <v>10</v>
      </c>
      <c r="B200">
        <v>199</v>
      </c>
      <c r="C200">
        <v>57</v>
      </c>
      <c r="D200">
        <v>59</v>
      </c>
      <c r="E200">
        <v>53</v>
      </c>
      <c r="F200" s="19">
        <v>553.84615380000002</v>
      </c>
      <c r="G200" s="19">
        <v>1650</v>
      </c>
      <c r="H200" s="19">
        <v>1200</v>
      </c>
      <c r="I200">
        <v>800</v>
      </c>
      <c r="J200">
        <v>800</v>
      </c>
      <c r="K200">
        <v>0</v>
      </c>
      <c r="L200">
        <f t="shared" si="3"/>
        <v>0</v>
      </c>
    </row>
    <row r="201" spans="1:12" x14ac:dyDescent="0.25">
      <c r="A201">
        <v>10</v>
      </c>
      <c r="B201">
        <v>200</v>
      </c>
      <c r="C201">
        <v>50</v>
      </c>
      <c r="D201">
        <v>58</v>
      </c>
      <c r="E201">
        <v>49</v>
      </c>
      <c r="F201" s="19">
        <v>503.84615380000002</v>
      </c>
      <c r="G201" s="19">
        <v>1947.0703129999999</v>
      </c>
      <c r="H201" s="19">
        <v>1100</v>
      </c>
      <c r="I201">
        <v>800</v>
      </c>
      <c r="J201">
        <v>750</v>
      </c>
      <c r="K201">
        <v>150</v>
      </c>
      <c r="L201">
        <f t="shared" si="3"/>
        <v>1</v>
      </c>
    </row>
  </sheetData>
  <sortState ref="A2:H601">
    <sortCondition ref="C2:C601"/>
    <sortCondition ref="E2:E6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70" zoomScaleNormal="70" workbookViewId="0">
      <selection activeCell="H31" sqref="H31"/>
    </sheetView>
  </sheetViews>
  <sheetFormatPr defaultRowHeight="15" x14ac:dyDescent="0.25"/>
  <cols>
    <col min="1" max="1" width="8.7109375" style="24"/>
    <col min="2" max="2" width="31.7109375" customWidth="1"/>
    <col min="3" max="3" width="20.28515625" customWidth="1"/>
    <col min="4" max="4" width="21.42578125" customWidth="1"/>
    <col min="5" max="5" width="25.7109375" customWidth="1"/>
  </cols>
  <sheetData>
    <row r="1" spans="2:7" ht="36.6" customHeight="1" x14ac:dyDescent="0.25">
      <c r="B1" s="25" t="s">
        <v>10</v>
      </c>
      <c r="C1" s="25"/>
      <c r="D1" s="25"/>
      <c r="E1" s="25"/>
    </row>
    <row r="2" spans="2:7" ht="51.6" customHeight="1" thickBot="1" x14ac:dyDescent="0.3">
      <c r="C2" s="8" t="s">
        <v>15</v>
      </c>
      <c r="D2" s="8" t="s">
        <v>36</v>
      </c>
      <c r="E2" s="8" t="s">
        <v>37</v>
      </c>
    </row>
    <row r="3" spans="2:7" ht="30.6" customHeight="1" x14ac:dyDescent="0.25">
      <c r="B3" s="26" t="s">
        <v>34</v>
      </c>
      <c r="C3" s="1">
        <f>AVERAGE('DATA - IA'!$I$2:$I$201)</f>
        <v>910</v>
      </c>
      <c r="D3" s="1">
        <f>AVERAGE('DATA - IA'!$J$2:$J$201)</f>
        <v>833</v>
      </c>
      <c r="E3" s="21">
        <f>AVERAGEIFS('DATA - IA'!$K$2:$K$201, 'DATA - IA'!$L$2:$L$201, 1)</f>
        <v>60.55263157894737</v>
      </c>
    </row>
    <row r="4" spans="2:7" ht="30.6" customHeight="1" thickBot="1" x14ac:dyDescent="0.3">
      <c r="B4" s="30"/>
      <c r="C4" s="22">
        <f>_xlfn.STDEV.S('DATA - IA'!$I$2:$I$201)</f>
        <v>232.09770945373057</v>
      </c>
      <c r="D4" s="22">
        <f>_xlfn.STDEV.S('DATA - IA'!$J$2:$J$201)</f>
        <v>226.92172072475438</v>
      </c>
      <c r="E4" s="23">
        <f t="array" ref="E4">_xlfn.STDEV.S(IF('DATA - IA'!$L$2:$L$201=1, 'DATA - IA'!$K$2:$K$201))</f>
        <v>87.933511900397789</v>
      </c>
    </row>
    <row r="5" spans="2:7" ht="30.6" customHeight="1" x14ac:dyDescent="0.25">
      <c r="G5" s="13"/>
    </row>
    <row r="6" spans="2:7" ht="30.6" customHeight="1" x14ac:dyDescent="0.25"/>
    <row r="7" spans="2:7" ht="30.6" customHeight="1" x14ac:dyDescent="0.25"/>
    <row r="8" spans="2:7" ht="30.6" customHeight="1" x14ac:dyDescent="0.25"/>
    <row r="9" spans="2:7" ht="30.6" customHeight="1" x14ac:dyDescent="0.25"/>
    <row r="10" spans="2:7" ht="30.6" customHeight="1" x14ac:dyDescent="0.25"/>
    <row r="11" spans="2:7" ht="30.6" customHeight="1" x14ac:dyDescent="0.25"/>
    <row r="12" spans="2:7" ht="30.6" customHeight="1" x14ac:dyDescent="0.25"/>
    <row r="13" spans="2:7" ht="30.6" customHeight="1" x14ac:dyDescent="0.25"/>
    <row r="14" spans="2:7" ht="30.6" customHeight="1" x14ac:dyDescent="0.25"/>
    <row r="15" spans="2:7" ht="30.6" customHeight="1" x14ac:dyDescent="0.25"/>
    <row r="16" spans="2:7" ht="30.6" customHeight="1" x14ac:dyDescent="0.25"/>
    <row r="17" ht="30.6" customHeight="1" x14ac:dyDescent="0.25"/>
    <row r="18" ht="30.6" customHeight="1" x14ac:dyDescent="0.25"/>
    <row r="19" ht="30.6" customHeight="1" x14ac:dyDescent="0.25"/>
    <row r="20" ht="30.6" customHeight="1" x14ac:dyDescent="0.25"/>
    <row r="21" ht="30.6" customHeight="1" x14ac:dyDescent="0.25"/>
    <row r="22" ht="30.6" customHeight="1" x14ac:dyDescent="0.25"/>
    <row r="23" ht="30.6" customHeight="1" x14ac:dyDescent="0.25"/>
  </sheetData>
  <mergeCells count="3">
    <mergeCell ref="A1:A1048576"/>
    <mergeCell ref="B1:E1"/>
    <mergeCell ref="B3:B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1"/>
  <sheetViews>
    <sheetView zoomScale="59" zoomScaleNormal="59" workbookViewId="0">
      <pane ySplit="1" topLeftCell="A2" activePane="bottomLeft" state="frozen"/>
      <selection pane="bottomLeft" activeCell="V1" sqref="V1"/>
    </sheetView>
  </sheetViews>
  <sheetFormatPr defaultRowHeight="15" x14ac:dyDescent="0.25"/>
  <cols>
    <col min="2" max="2" width="12.140625" bestFit="1" customWidth="1"/>
    <col min="3" max="4" width="7.42578125" bestFit="1" customWidth="1"/>
    <col min="6" max="6" width="7.42578125" bestFit="1" customWidth="1"/>
    <col min="7" max="8" width="13.140625" bestFit="1" customWidth="1"/>
    <col min="9" max="9" width="14.42578125" bestFit="1" customWidth="1"/>
    <col min="10" max="10" width="13.140625" customWidth="1"/>
    <col min="11" max="11" width="9.5703125" bestFit="1" customWidth="1"/>
    <col min="12" max="12" width="19.140625" bestFit="1" customWidth="1"/>
    <col min="13" max="13" width="22.42578125" bestFit="1" customWidth="1"/>
    <col min="14" max="14" width="17.42578125" bestFit="1" customWidth="1"/>
    <col min="15" max="15" width="9.140625" bestFit="1" customWidth="1"/>
    <col min="16" max="16" width="10.140625" bestFit="1" customWidth="1"/>
    <col min="17" max="17" width="10.42578125" bestFit="1" customWidth="1"/>
    <col min="18" max="18" width="11.7109375" bestFit="1" customWidth="1"/>
    <col min="19" max="19" width="12.5703125" bestFit="1" customWidth="1"/>
    <col min="20" max="20" width="13.140625" bestFit="1" customWidth="1"/>
    <col min="21" max="21" width="18.7109375" customWidth="1"/>
    <col min="22" max="22" width="13.42578125" style="20" bestFit="1" customWidth="1"/>
  </cols>
  <sheetData>
    <row r="1" spans="1:22" s="11" customFormat="1" x14ac:dyDescent="0.25">
      <c r="A1" s="11" t="s">
        <v>5</v>
      </c>
      <c r="B1" s="11" t="s">
        <v>1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1" t="s">
        <v>21</v>
      </c>
      <c r="K1" s="11" t="s">
        <v>6</v>
      </c>
      <c r="L1" s="11" t="s">
        <v>7</v>
      </c>
      <c r="M1" s="11" t="s">
        <v>8</v>
      </c>
      <c r="N1" s="11" t="s">
        <v>9</v>
      </c>
      <c r="O1" s="11" t="s">
        <v>0</v>
      </c>
      <c r="P1" s="11" t="s">
        <v>2</v>
      </c>
      <c r="Q1" s="11" t="s">
        <v>3</v>
      </c>
      <c r="R1" s="11" t="s">
        <v>20</v>
      </c>
      <c r="S1" s="11" t="s">
        <v>19</v>
      </c>
      <c r="T1" s="11" t="s">
        <v>18</v>
      </c>
      <c r="U1" s="11" t="s">
        <v>29</v>
      </c>
      <c r="V1" s="11" t="s">
        <v>4</v>
      </c>
    </row>
    <row r="2" spans="1:22" x14ac:dyDescent="0.25">
      <c r="A2">
        <v>1</v>
      </c>
      <c r="B2">
        <v>1</v>
      </c>
      <c r="C2">
        <v>12</v>
      </c>
      <c r="D2">
        <v>6</v>
      </c>
      <c r="F2">
        <v>11</v>
      </c>
      <c r="G2" s="19">
        <v>634.61538459999997</v>
      </c>
      <c r="H2" s="19">
        <v>400</v>
      </c>
      <c r="I2" s="19"/>
      <c r="J2">
        <v>1400</v>
      </c>
      <c r="K2">
        <v>1100</v>
      </c>
      <c r="L2">
        <v>1</v>
      </c>
      <c r="M2">
        <v>800</v>
      </c>
      <c r="N2">
        <v>70</v>
      </c>
      <c r="O2">
        <v>1100</v>
      </c>
      <c r="R2">
        <v>0</v>
      </c>
      <c r="U2">
        <f>IF(V2="3-R",R2, S2+T2)</f>
        <v>0</v>
      </c>
      <c r="V2" s="20" t="s">
        <v>30</v>
      </c>
    </row>
    <row r="3" spans="1:22" x14ac:dyDescent="0.25">
      <c r="A3">
        <v>1</v>
      </c>
      <c r="B3">
        <v>2</v>
      </c>
      <c r="C3">
        <v>2</v>
      </c>
      <c r="D3">
        <v>8</v>
      </c>
      <c r="F3">
        <v>9</v>
      </c>
      <c r="G3" s="19">
        <v>534.61538459999997</v>
      </c>
      <c r="H3" s="19">
        <v>393.33333329999999</v>
      </c>
      <c r="I3" s="19"/>
      <c r="J3">
        <v>1100</v>
      </c>
      <c r="K3">
        <v>1500</v>
      </c>
      <c r="L3">
        <v>1</v>
      </c>
      <c r="M3">
        <v>400</v>
      </c>
      <c r="N3">
        <v>500</v>
      </c>
      <c r="O3">
        <v>1400</v>
      </c>
      <c r="R3">
        <v>0</v>
      </c>
      <c r="U3">
        <f t="shared" ref="U3:U66" si="0">IF(V3="3-R",R3, S3+T3)</f>
        <v>0</v>
      </c>
      <c r="V3" s="20" t="s">
        <v>30</v>
      </c>
    </row>
    <row r="4" spans="1:22" x14ac:dyDescent="0.25">
      <c r="A4">
        <v>1</v>
      </c>
      <c r="B4">
        <v>3</v>
      </c>
      <c r="C4">
        <v>14</v>
      </c>
      <c r="D4">
        <v>7</v>
      </c>
      <c r="F4">
        <v>5</v>
      </c>
      <c r="G4" s="19">
        <v>615.38461540000003</v>
      </c>
      <c r="H4" s="19">
        <v>440</v>
      </c>
      <c r="I4" s="19"/>
      <c r="J4">
        <v>1480</v>
      </c>
      <c r="K4">
        <v>1000</v>
      </c>
      <c r="L4">
        <v>1</v>
      </c>
      <c r="M4">
        <v>1000</v>
      </c>
      <c r="N4">
        <v>20</v>
      </c>
      <c r="O4">
        <v>1000</v>
      </c>
      <c r="R4">
        <v>20</v>
      </c>
      <c r="U4">
        <f t="shared" si="0"/>
        <v>20</v>
      </c>
      <c r="V4" s="20" t="s">
        <v>30</v>
      </c>
    </row>
    <row r="5" spans="1:22" x14ac:dyDescent="0.25">
      <c r="A5">
        <v>1</v>
      </c>
      <c r="B5">
        <v>4</v>
      </c>
      <c r="C5">
        <v>15</v>
      </c>
      <c r="D5">
        <v>4</v>
      </c>
      <c r="F5">
        <v>1</v>
      </c>
      <c r="G5" s="19">
        <v>350</v>
      </c>
      <c r="H5" s="19">
        <v>480.11834320000003</v>
      </c>
      <c r="I5" s="19"/>
      <c r="J5">
        <v>1420</v>
      </c>
      <c r="K5">
        <v>1300</v>
      </c>
      <c r="L5">
        <v>1</v>
      </c>
      <c r="M5">
        <v>1000</v>
      </c>
      <c r="N5">
        <v>80</v>
      </c>
      <c r="O5">
        <v>1000</v>
      </c>
      <c r="R5">
        <v>80</v>
      </c>
      <c r="U5">
        <f t="shared" si="0"/>
        <v>80</v>
      </c>
      <c r="V5" s="20" t="s">
        <v>30</v>
      </c>
    </row>
    <row r="6" spans="1:22" x14ac:dyDescent="0.25">
      <c r="A6">
        <v>1</v>
      </c>
      <c r="B6">
        <v>5</v>
      </c>
      <c r="C6">
        <v>10</v>
      </c>
      <c r="D6">
        <v>13</v>
      </c>
      <c r="F6">
        <v>3</v>
      </c>
      <c r="G6" s="19">
        <v>372.11538460000003</v>
      </c>
      <c r="H6" s="19">
        <v>516.95501730000001</v>
      </c>
      <c r="I6" s="19"/>
      <c r="J6">
        <v>1750</v>
      </c>
      <c r="K6">
        <v>850</v>
      </c>
      <c r="L6">
        <v>1</v>
      </c>
      <c r="M6">
        <v>650</v>
      </c>
      <c r="N6">
        <v>200</v>
      </c>
      <c r="O6">
        <v>650</v>
      </c>
      <c r="R6">
        <v>100</v>
      </c>
      <c r="U6">
        <f t="shared" si="0"/>
        <v>100</v>
      </c>
      <c r="V6" s="20" t="s">
        <v>30</v>
      </c>
    </row>
    <row r="7" spans="1:22" x14ac:dyDescent="0.25">
      <c r="A7">
        <v>2</v>
      </c>
      <c r="B7">
        <v>6</v>
      </c>
      <c r="C7">
        <v>12</v>
      </c>
      <c r="D7">
        <v>6</v>
      </c>
      <c r="F7">
        <v>11</v>
      </c>
      <c r="G7" s="19">
        <v>341.34615380000002</v>
      </c>
      <c r="H7" s="19">
        <v>497.9206049</v>
      </c>
      <c r="I7" s="19"/>
      <c r="J7">
        <v>1550</v>
      </c>
      <c r="K7">
        <v>1150</v>
      </c>
      <c r="L7">
        <v>1</v>
      </c>
      <c r="M7">
        <v>850</v>
      </c>
      <c r="N7">
        <v>100</v>
      </c>
      <c r="O7">
        <v>850</v>
      </c>
      <c r="R7">
        <v>100</v>
      </c>
      <c r="U7">
        <f t="shared" si="0"/>
        <v>100</v>
      </c>
      <c r="V7" s="20" t="s">
        <v>30</v>
      </c>
    </row>
    <row r="8" spans="1:22" x14ac:dyDescent="0.25">
      <c r="A8">
        <v>2</v>
      </c>
      <c r="B8">
        <v>7</v>
      </c>
      <c r="C8">
        <v>2</v>
      </c>
      <c r="D8">
        <v>8</v>
      </c>
      <c r="F8">
        <v>9</v>
      </c>
      <c r="G8" s="19">
        <v>641.34615380000002</v>
      </c>
      <c r="H8" s="19">
        <v>400</v>
      </c>
      <c r="I8" s="19"/>
      <c r="J8">
        <v>1050</v>
      </c>
      <c r="K8">
        <v>1450</v>
      </c>
      <c r="L8">
        <v>1</v>
      </c>
      <c r="M8">
        <v>450</v>
      </c>
      <c r="N8">
        <v>356</v>
      </c>
      <c r="O8">
        <v>1450</v>
      </c>
      <c r="R8">
        <v>0</v>
      </c>
      <c r="U8">
        <f t="shared" si="0"/>
        <v>0</v>
      </c>
      <c r="V8" s="20" t="s">
        <v>30</v>
      </c>
    </row>
    <row r="9" spans="1:22" x14ac:dyDescent="0.25">
      <c r="A9">
        <v>2</v>
      </c>
      <c r="B9">
        <v>8</v>
      </c>
      <c r="C9">
        <v>14</v>
      </c>
      <c r="D9">
        <v>7</v>
      </c>
      <c r="F9">
        <v>5</v>
      </c>
      <c r="G9" s="19">
        <v>553.84615380000002</v>
      </c>
      <c r="H9" s="19">
        <v>450</v>
      </c>
      <c r="I9" s="19"/>
      <c r="J9">
        <v>1675</v>
      </c>
      <c r="K9">
        <v>800</v>
      </c>
      <c r="L9">
        <v>1</v>
      </c>
      <c r="M9">
        <v>800</v>
      </c>
      <c r="N9">
        <v>25</v>
      </c>
      <c r="O9">
        <v>800</v>
      </c>
      <c r="R9">
        <v>25</v>
      </c>
      <c r="U9">
        <f t="shared" si="0"/>
        <v>25</v>
      </c>
      <c r="V9" s="20" t="s">
        <v>30</v>
      </c>
    </row>
    <row r="10" spans="1:22" x14ac:dyDescent="0.25">
      <c r="A10">
        <v>2</v>
      </c>
      <c r="B10">
        <v>9</v>
      </c>
      <c r="C10">
        <v>15</v>
      </c>
      <c r="D10">
        <v>4</v>
      </c>
      <c r="F10">
        <v>1</v>
      </c>
      <c r="G10" s="19">
        <v>261.53846149999998</v>
      </c>
      <c r="H10" s="19">
        <v>413.33333329999999</v>
      </c>
      <c r="I10" s="19"/>
      <c r="J10">
        <v>2010</v>
      </c>
      <c r="K10">
        <v>600</v>
      </c>
      <c r="L10">
        <v>1</v>
      </c>
      <c r="M10">
        <v>400</v>
      </c>
      <c r="N10">
        <v>85</v>
      </c>
      <c r="O10">
        <v>400</v>
      </c>
      <c r="R10">
        <v>90</v>
      </c>
      <c r="U10">
        <f t="shared" si="0"/>
        <v>90</v>
      </c>
      <c r="V10" s="20" t="s">
        <v>30</v>
      </c>
    </row>
    <row r="11" spans="1:22" x14ac:dyDescent="0.25">
      <c r="A11">
        <v>2</v>
      </c>
      <c r="B11">
        <v>10</v>
      </c>
      <c r="C11">
        <v>10</v>
      </c>
      <c r="D11">
        <v>13</v>
      </c>
      <c r="F11">
        <v>3</v>
      </c>
      <c r="G11" s="19">
        <v>96.153846150000007</v>
      </c>
      <c r="H11" s="19">
        <v>684.89583330000005</v>
      </c>
      <c r="I11" s="19"/>
      <c r="J11">
        <v>1550</v>
      </c>
      <c r="K11">
        <v>1200</v>
      </c>
      <c r="L11">
        <v>1</v>
      </c>
      <c r="M11">
        <v>650</v>
      </c>
      <c r="N11">
        <v>300</v>
      </c>
      <c r="O11">
        <v>650</v>
      </c>
      <c r="R11">
        <v>300</v>
      </c>
      <c r="U11">
        <f t="shared" si="0"/>
        <v>300</v>
      </c>
      <c r="V11" s="20" t="s">
        <v>30</v>
      </c>
    </row>
    <row r="12" spans="1:22" x14ac:dyDescent="0.25">
      <c r="A12">
        <v>3</v>
      </c>
      <c r="B12">
        <v>11</v>
      </c>
      <c r="C12">
        <v>1</v>
      </c>
      <c r="D12">
        <v>6</v>
      </c>
      <c r="F12">
        <v>10</v>
      </c>
      <c r="G12" s="19">
        <v>338.46153850000002</v>
      </c>
      <c r="H12" s="19">
        <v>420</v>
      </c>
      <c r="I12" s="19"/>
      <c r="J12">
        <v>2090</v>
      </c>
      <c r="K12">
        <v>400</v>
      </c>
      <c r="L12">
        <v>1</v>
      </c>
      <c r="M12">
        <v>400</v>
      </c>
      <c r="N12">
        <v>1</v>
      </c>
      <c r="O12">
        <v>400</v>
      </c>
      <c r="R12">
        <v>10</v>
      </c>
      <c r="U12">
        <f t="shared" si="0"/>
        <v>10</v>
      </c>
      <c r="V12" s="20" t="s">
        <v>30</v>
      </c>
    </row>
    <row r="13" spans="1:22" x14ac:dyDescent="0.25">
      <c r="A13">
        <v>3</v>
      </c>
      <c r="B13">
        <v>12</v>
      </c>
      <c r="C13">
        <v>5</v>
      </c>
      <c r="D13">
        <v>8</v>
      </c>
      <c r="F13">
        <v>7</v>
      </c>
      <c r="G13" s="19">
        <v>-34.61538462</v>
      </c>
      <c r="H13" s="19">
        <v>472.44140629999998</v>
      </c>
      <c r="I13" s="19"/>
      <c r="J13">
        <v>1390</v>
      </c>
      <c r="K13">
        <v>1600</v>
      </c>
      <c r="L13">
        <v>1</v>
      </c>
      <c r="M13">
        <v>950</v>
      </c>
      <c r="N13">
        <v>160</v>
      </c>
      <c r="O13">
        <v>950</v>
      </c>
      <c r="R13">
        <v>160</v>
      </c>
      <c r="U13">
        <f t="shared" si="0"/>
        <v>160</v>
      </c>
      <c r="V13" s="20" t="s">
        <v>30</v>
      </c>
    </row>
    <row r="14" spans="1:22" x14ac:dyDescent="0.25">
      <c r="A14">
        <v>3</v>
      </c>
      <c r="B14">
        <v>13</v>
      </c>
      <c r="C14">
        <v>2</v>
      </c>
      <c r="D14">
        <v>15</v>
      </c>
      <c r="F14">
        <v>3</v>
      </c>
      <c r="G14" s="19">
        <v>475.96153850000002</v>
      </c>
      <c r="H14" s="19">
        <v>385.95213319999999</v>
      </c>
      <c r="I14" s="19"/>
      <c r="J14">
        <v>1100</v>
      </c>
      <c r="K14">
        <v>1550</v>
      </c>
      <c r="L14">
        <v>1</v>
      </c>
      <c r="M14">
        <v>600</v>
      </c>
      <c r="N14">
        <v>300</v>
      </c>
      <c r="O14">
        <v>1400</v>
      </c>
      <c r="R14">
        <v>0</v>
      </c>
      <c r="U14">
        <f t="shared" si="0"/>
        <v>0</v>
      </c>
      <c r="V14" s="20" t="s">
        <v>30</v>
      </c>
    </row>
    <row r="15" spans="1:22" x14ac:dyDescent="0.25">
      <c r="A15">
        <v>3</v>
      </c>
      <c r="B15">
        <v>14</v>
      </c>
      <c r="C15">
        <v>11</v>
      </c>
      <c r="D15">
        <v>13</v>
      </c>
      <c r="F15">
        <v>12</v>
      </c>
      <c r="G15" s="19">
        <v>300</v>
      </c>
      <c r="H15" s="19">
        <v>511.27218929999998</v>
      </c>
      <c r="I15" s="19"/>
      <c r="J15">
        <v>1440</v>
      </c>
      <c r="K15">
        <v>1300</v>
      </c>
      <c r="L15">
        <v>1</v>
      </c>
      <c r="M15">
        <v>950</v>
      </c>
      <c r="N15">
        <v>110</v>
      </c>
      <c r="O15">
        <v>950</v>
      </c>
      <c r="R15">
        <v>110</v>
      </c>
      <c r="U15">
        <f t="shared" si="0"/>
        <v>110</v>
      </c>
      <c r="V15" s="20" t="s">
        <v>30</v>
      </c>
    </row>
    <row r="16" spans="1:22" x14ac:dyDescent="0.25">
      <c r="A16">
        <v>3</v>
      </c>
      <c r="B16">
        <v>15</v>
      </c>
      <c r="C16">
        <v>9</v>
      </c>
      <c r="D16">
        <v>4</v>
      </c>
      <c r="F16">
        <v>14</v>
      </c>
      <c r="G16" s="19">
        <v>149.03846150000001</v>
      </c>
      <c r="H16" s="19">
        <v>560</v>
      </c>
      <c r="I16" s="19"/>
      <c r="J16">
        <v>1550</v>
      </c>
      <c r="K16">
        <v>1250</v>
      </c>
      <c r="L16">
        <v>1</v>
      </c>
      <c r="M16">
        <v>750</v>
      </c>
      <c r="N16">
        <v>200</v>
      </c>
      <c r="O16">
        <v>750</v>
      </c>
      <c r="R16">
        <v>200</v>
      </c>
      <c r="U16">
        <f t="shared" si="0"/>
        <v>200</v>
      </c>
      <c r="V16" s="20" t="s">
        <v>30</v>
      </c>
    </row>
    <row r="17" spans="1:22" x14ac:dyDescent="0.25">
      <c r="A17">
        <v>4</v>
      </c>
      <c r="B17">
        <v>16</v>
      </c>
      <c r="C17">
        <v>1</v>
      </c>
      <c r="D17">
        <v>6</v>
      </c>
      <c r="F17">
        <v>10</v>
      </c>
      <c r="G17" s="19">
        <v>333.65384619999998</v>
      </c>
      <c r="H17" s="19">
        <v>410.41322309999998</v>
      </c>
      <c r="I17" s="19"/>
      <c r="J17">
        <v>2020</v>
      </c>
      <c r="K17">
        <v>550</v>
      </c>
      <c r="L17">
        <v>1</v>
      </c>
      <c r="M17">
        <v>450</v>
      </c>
      <c r="N17">
        <v>30</v>
      </c>
      <c r="O17">
        <v>450</v>
      </c>
      <c r="R17">
        <v>30</v>
      </c>
      <c r="U17">
        <f t="shared" si="0"/>
        <v>30</v>
      </c>
      <c r="V17" s="20" t="s">
        <v>30</v>
      </c>
    </row>
    <row r="18" spans="1:22" x14ac:dyDescent="0.25">
      <c r="A18">
        <v>4</v>
      </c>
      <c r="B18">
        <v>17</v>
      </c>
      <c r="C18">
        <v>5</v>
      </c>
      <c r="D18">
        <v>8</v>
      </c>
      <c r="F18">
        <v>7</v>
      </c>
      <c r="G18" s="19">
        <v>338.46153850000002</v>
      </c>
      <c r="H18" s="19">
        <v>400</v>
      </c>
      <c r="I18" s="19"/>
      <c r="J18">
        <v>2100</v>
      </c>
      <c r="K18">
        <v>400</v>
      </c>
      <c r="L18">
        <v>0</v>
      </c>
      <c r="O18">
        <v>400</v>
      </c>
      <c r="R18">
        <v>0</v>
      </c>
      <c r="U18">
        <f t="shared" si="0"/>
        <v>0</v>
      </c>
      <c r="V18" s="20" t="s">
        <v>30</v>
      </c>
    </row>
    <row r="19" spans="1:22" x14ac:dyDescent="0.25">
      <c r="A19">
        <v>4</v>
      </c>
      <c r="B19">
        <v>18</v>
      </c>
      <c r="C19">
        <v>2</v>
      </c>
      <c r="D19">
        <v>15</v>
      </c>
      <c r="F19">
        <v>3</v>
      </c>
      <c r="G19" s="19">
        <v>146.1538462</v>
      </c>
      <c r="H19" s="19">
        <v>208.67346939999999</v>
      </c>
      <c r="I19" s="19"/>
      <c r="J19">
        <v>1600</v>
      </c>
      <c r="K19">
        <v>1400</v>
      </c>
      <c r="L19">
        <v>1</v>
      </c>
      <c r="M19">
        <v>800</v>
      </c>
      <c r="N19">
        <v>200</v>
      </c>
      <c r="O19">
        <v>900</v>
      </c>
      <c r="R19">
        <v>0</v>
      </c>
      <c r="U19">
        <f t="shared" si="0"/>
        <v>0</v>
      </c>
      <c r="V19" s="20" t="s">
        <v>30</v>
      </c>
    </row>
    <row r="20" spans="1:22" x14ac:dyDescent="0.25">
      <c r="A20">
        <v>4</v>
      </c>
      <c r="B20">
        <v>19</v>
      </c>
      <c r="C20">
        <v>11</v>
      </c>
      <c r="D20">
        <v>13</v>
      </c>
      <c r="F20">
        <v>12</v>
      </c>
      <c r="G20" s="19">
        <v>365.38461539999997</v>
      </c>
      <c r="H20" s="19">
        <v>506.25</v>
      </c>
      <c r="I20" s="19"/>
      <c r="J20">
        <v>1650</v>
      </c>
      <c r="K20">
        <v>1000</v>
      </c>
      <c r="L20">
        <v>1</v>
      </c>
      <c r="M20">
        <v>750</v>
      </c>
      <c r="N20">
        <v>100</v>
      </c>
      <c r="O20">
        <v>750</v>
      </c>
      <c r="R20">
        <v>100</v>
      </c>
      <c r="U20">
        <f t="shared" si="0"/>
        <v>100</v>
      </c>
      <c r="V20" s="20" t="s">
        <v>30</v>
      </c>
    </row>
    <row r="21" spans="1:22" x14ac:dyDescent="0.25">
      <c r="A21">
        <v>4</v>
      </c>
      <c r="B21">
        <v>20</v>
      </c>
      <c r="C21">
        <v>9</v>
      </c>
      <c r="D21">
        <v>4</v>
      </c>
      <c r="F21">
        <v>14</v>
      </c>
      <c r="G21" s="19">
        <v>91.346153849999993</v>
      </c>
      <c r="H21" s="19">
        <v>484.18549350000001</v>
      </c>
      <c r="I21" s="19"/>
      <c r="J21">
        <v>1450</v>
      </c>
      <c r="K21">
        <v>1450</v>
      </c>
      <c r="L21">
        <v>1</v>
      </c>
      <c r="M21">
        <v>900</v>
      </c>
      <c r="N21">
        <v>200</v>
      </c>
      <c r="O21">
        <v>900</v>
      </c>
      <c r="R21">
        <v>150</v>
      </c>
      <c r="U21">
        <f t="shared" si="0"/>
        <v>150</v>
      </c>
      <c r="V21" s="20" t="s">
        <v>30</v>
      </c>
    </row>
    <row r="22" spans="1:22" x14ac:dyDescent="0.25">
      <c r="A22">
        <v>5</v>
      </c>
      <c r="B22">
        <v>21</v>
      </c>
      <c r="C22">
        <v>3</v>
      </c>
      <c r="D22">
        <v>11</v>
      </c>
      <c r="F22">
        <v>13</v>
      </c>
      <c r="G22" s="19">
        <v>361.53846149999998</v>
      </c>
      <c r="H22" s="19">
        <v>511.12244900000002</v>
      </c>
      <c r="I22" s="19"/>
      <c r="J22">
        <v>1860</v>
      </c>
      <c r="K22">
        <v>700</v>
      </c>
      <c r="L22">
        <v>1</v>
      </c>
      <c r="M22">
        <v>550</v>
      </c>
      <c r="N22">
        <v>90</v>
      </c>
      <c r="O22">
        <v>550</v>
      </c>
      <c r="R22">
        <v>90</v>
      </c>
      <c r="U22">
        <f t="shared" si="0"/>
        <v>90</v>
      </c>
      <c r="V22" s="20" t="s">
        <v>30</v>
      </c>
    </row>
    <row r="23" spans="1:22" x14ac:dyDescent="0.25">
      <c r="A23">
        <v>5</v>
      </c>
      <c r="B23">
        <v>22</v>
      </c>
      <c r="C23">
        <v>9</v>
      </c>
      <c r="D23">
        <v>12</v>
      </c>
      <c r="F23">
        <v>1</v>
      </c>
      <c r="G23" s="19">
        <v>533.65384619999998</v>
      </c>
      <c r="H23" s="19">
        <v>400</v>
      </c>
      <c r="I23" s="19"/>
      <c r="J23">
        <v>1750</v>
      </c>
      <c r="K23">
        <v>750</v>
      </c>
      <c r="L23">
        <v>1</v>
      </c>
      <c r="M23">
        <v>500</v>
      </c>
      <c r="N23">
        <v>90</v>
      </c>
      <c r="O23">
        <v>750</v>
      </c>
      <c r="R23">
        <v>0</v>
      </c>
      <c r="U23">
        <f t="shared" si="0"/>
        <v>0</v>
      </c>
      <c r="V23" s="20" t="s">
        <v>30</v>
      </c>
    </row>
    <row r="24" spans="1:22" x14ac:dyDescent="0.25">
      <c r="A24">
        <v>5</v>
      </c>
      <c r="B24">
        <v>23</v>
      </c>
      <c r="C24">
        <v>6</v>
      </c>
      <c r="D24">
        <v>4</v>
      </c>
      <c r="F24">
        <v>8</v>
      </c>
      <c r="G24" s="19">
        <v>625.96153849999996</v>
      </c>
      <c r="H24" s="19">
        <v>400</v>
      </c>
      <c r="I24" s="19"/>
      <c r="J24">
        <v>1450</v>
      </c>
      <c r="K24">
        <v>1050</v>
      </c>
      <c r="L24">
        <v>1</v>
      </c>
      <c r="M24">
        <v>550</v>
      </c>
      <c r="N24">
        <v>400</v>
      </c>
      <c r="O24">
        <v>1050</v>
      </c>
      <c r="R24">
        <v>0</v>
      </c>
      <c r="U24">
        <f t="shared" si="0"/>
        <v>0</v>
      </c>
      <c r="V24" s="20" t="s">
        <v>30</v>
      </c>
    </row>
    <row r="25" spans="1:22" x14ac:dyDescent="0.25">
      <c r="A25">
        <v>5</v>
      </c>
      <c r="B25">
        <v>24</v>
      </c>
      <c r="C25">
        <v>14</v>
      </c>
      <c r="D25">
        <v>7</v>
      </c>
      <c r="F25">
        <v>2</v>
      </c>
      <c r="G25" s="19">
        <v>153.8461538</v>
      </c>
      <c r="H25" s="19">
        <v>25</v>
      </c>
      <c r="I25" s="19"/>
      <c r="J25">
        <v>2100</v>
      </c>
      <c r="K25">
        <v>800</v>
      </c>
      <c r="L25">
        <v>1</v>
      </c>
      <c r="M25">
        <v>400</v>
      </c>
      <c r="N25">
        <v>500</v>
      </c>
      <c r="O25">
        <v>400</v>
      </c>
      <c r="R25">
        <v>0</v>
      </c>
      <c r="U25">
        <f t="shared" si="0"/>
        <v>0</v>
      </c>
      <c r="V25" s="20" t="s">
        <v>30</v>
      </c>
    </row>
    <row r="26" spans="1:22" x14ac:dyDescent="0.25">
      <c r="A26">
        <v>5</v>
      </c>
      <c r="B26">
        <v>25</v>
      </c>
      <c r="C26">
        <v>10</v>
      </c>
      <c r="D26">
        <v>15</v>
      </c>
      <c r="F26">
        <v>5</v>
      </c>
      <c r="G26" s="19">
        <v>553.84615380000002</v>
      </c>
      <c r="H26" s="19">
        <v>440</v>
      </c>
      <c r="I26" s="19"/>
      <c r="J26">
        <v>1680</v>
      </c>
      <c r="K26">
        <v>800</v>
      </c>
      <c r="L26">
        <v>1</v>
      </c>
      <c r="M26">
        <v>800</v>
      </c>
      <c r="N26">
        <v>20</v>
      </c>
      <c r="O26">
        <v>800</v>
      </c>
      <c r="R26">
        <v>20</v>
      </c>
      <c r="U26">
        <f t="shared" si="0"/>
        <v>20</v>
      </c>
      <c r="V26" s="20" t="s">
        <v>30</v>
      </c>
    </row>
    <row r="27" spans="1:22" x14ac:dyDescent="0.25">
      <c r="A27">
        <v>6</v>
      </c>
      <c r="B27">
        <v>26</v>
      </c>
      <c r="C27">
        <v>3</v>
      </c>
      <c r="D27">
        <v>11</v>
      </c>
      <c r="F27">
        <v>13</v>
      </c>
      <c r="G27" s="19">
        <v>234.6153846</v>
      </c>
      <c r="H27" s="19">
        <v>461.65289259999997</v>
      </c>
      <c r="I27" s="19"/>
      <c r="J27">
        <v>1670</v>
      </c>
      <c r="K27">
        <v>1100</v>
      </c>
      <c r="L27">
        <v>1</v>
      </c>
      <c r="M27">
        <v>700</v>
      </c>
      <c r="N27">
        <v>130</v>
      </c>
      <c r="O27">
        <v>700</v>
      </c>
      <c r="R27">
        <v>130</v>
      </c>
      <c r="U27">
        <f t="shared" si="0"/>
        <v>130</v>
      </c>
      <c r="V27" s="20" t="s">
        <v>30</v>
      </c>
    </row>
    <row r="28" spans="1:22" x14ac:dyDescent="0.25">
      <c r="A28">
        <v>6</v>
      </c>
      <c r="B28">
        <v>27</v>
      </c>
      <c r="C28">
        <v>9</v>
      </c>
      <c r="D28">
        <v>12</v>
      </c>
      <c r="F28">
        <v>1</v>
      </c>
      <c r="G28" s="19">
        <v>303.84615380000002</v>
      </c>
      <c r="H28" s="19">
        <v>480</v>
      </c>
      <c r="I28" s="19"/>
      <c r="J28">
        <v>2030</v>
      </c>
      <c r="K28">
        <v>500</v>
      </c>
      <c r="L28">
        <v>1</v>
      </c>
      <c r="M28">
        <v>400</v>
      </c>
      <c r="N28">
        <v>70</v>
      </c>
      <c r="O28">
        <v>400</v>
      </c>
      <c r="R28">
        <v>70</v>
      </c>
      <c r="U28">
        <f t="shared" si="0"/>
        <v>70</v>
      </c>
      <c r="V28" s="20" t="s">
        <v>30</v>
      </c>
    </row>
    <row r="29" spans="1:22" x14ac:dyDescent="0.25">
      <c r="A29">
        <v>6</v>
      </c>
      <c r="B29">
        <v>28</v>
      </c>
      <c r="C29">
        <v>6</v>
      </c>
      <c r="D29">
        <v>4</v>
      </c>
      <c r="F29">
        <v>8</v>
      </c>
      <c r="G29" s="19">
        <v>234.6153846</v>
      </c>
      <c r="H29" s="19">
        <v>201.6528926</v>
      </c>
      <c r="I29" s="19"/>
      <c r="J29">
        <v>1800</v>
      </c>
      <c r="K29">
        <v>1100</v>
      </c>
      <c r="L29">
        <v>1</v>
      </c>
      <c r="M29">
        <v>700</v>
      </c>
      <c r="N29">
        <v>300</v>
      </c>
      <c r="O29">
        <v>700</v>
      </c>
      <c r="R29">
        <v>0</v>
      </c>
      <c r="U29">
        <f t="shared" si="0"/>
        <v>0</v>
      </c>
      <c r="V29" s="20" t="s">
        <v>30</v>
      </c>
    </row>
    <row r="30" spans="1:22" x14ac:dyDescent="0.25">
      <c r="A30">
        <v>6</v>
      </c>
      <c r="B30">
        <v>29</v>
      </c>
      <c r="C30">
        <v>14</v>
      </c>
      <c r="D30">
        <v>7</v>
      </c>
      <c r="F30">
        <v>2</v>
      </c>
      <c r="G30" s="19">
        <v>403.84615380000002</v>
      </c>
      <c r="H30" s="19">
        <v>400</v>
      </c>
      <c r="I30" s="19"/>
      <c r="J30">
        <v>2000</v>
      </c>
      <c r="K30">
        <v>500</v>
      </c>
      <c r="L30">
        <v>1</v>
      </c>
      <c r="M30">
        <v>400</v>
      </c>
      <c r="N30">
        <v>500</v>
      </c>
      <c r="O30">
        <v>500</v>
      </c>
      <c r="R30">
        <v>0</v>
      </c>
      <c r="U30">
        <f t="shared" si="0"/>
        <v>0</v>
      </c>
      <c r="V30" s="20" t="s">
        <v>30</v>
      </c>
    </row>
    <row r="31" spans="1:22" x14ac:dyDescent="0.25">
      <c r="A31">
        <v>6</v>
      </c>
      <c r="B31">
        <v>30</v>
      </c>
      <c r="C31">
        <v>10</v>
      </c>
      <c r="D31">
        <v>15</v>
      </c>
      <c r="F31">
        <v>5</v>
      </c>
      <c r="G31" s="19">
        <v>846.15384619999998</v>
      </c>
      <c r="H31" s="19">
        <v>369.38775509999999</v>
      </c>
      <c r="I31" s="19"/>
      <c r="J31">
        <v>900</v>
      </c>
      <c r="K31">
        <v>1400</v>
      </c>
      <c r="L31">
        <v>1</v>
      </c>
      <c r="M31">
        <v>1400</v>
      </c>
      <c r="N31">
        <v>25</v>
      </c>
      <c r="O31">
        <v>1600</v>
      </c>
      <c r="R31">
        <v>0</v>
      </c>
      <c r="U31">
        <f t="shared" si="0"/>
        <v>0</v>
      </c>
      <c r="V31" s="20" t="s">
        <v>30</v>
      </c>
    </row>
    <row r="32" spans="1:22" x14ac:dyDescent="0.25">
      <c r="A32">
        <v>7</v>
      </c>
      <c r="B32">
        <v>31</v>
      </c>
      <c r="C32">
        <v>4</v>
      </c>
      <c r="D32">
        <v>5</v>
      </c>
      <c r="F32">
        <v>2</v>
      </c>
      <c r="G32" s="19">
        <v>338.46153850000002</v>
      </c>
      <c r="H32" s="19">
        <v>400</v>
      </c>
      <c r="I32" s="19"/>
      <c r="J32">
        <v>2100</v>
      </c>
      <c r="K32">
        <v>400</v>
      </c>
      <c r="L32">
        <v>1</v>
      </c>
      <c r="M32">
        <v>400</v>
      </c>
      <c r="N32">
        <v>400</v>
      </c>
      <c r="O32">
        <v>400</v>
      </c>
      <c r="R32">
        <v>0</v>
      </c>
      <c r="U32">
        <f t="shared" si="0"/>
        <v>0</v>
      </c>
      <c r="V32" s="20" t="s">
        <v>30</v>
      </c>
    </row>
    <row r="33" spans="1:22" x14ac:dyDescent="0.25">
      <c r="A33">
        <v>7</v>
      </c>
      <c r="B33">
        <v>32</v>
      </c>
      <c r="C33">
        <v>14</v>
      </c>
      <c r="D33">
        <v>8</v>
      </c>
      <c r="F33">
        <v>7</v>
      </c>
      <c r="G33" s="19">
        <v>533.65384619999998</v>
      </c>
      <c r="H33" s="19">
        <v>400</v>
      </c>
      <c r="I33" s="19"/>
      <c r="J33">
        <v>1750</v>
      </c>
      <c r="K33">
        <v>750</v>
      </c>
      <c r="L33">
        <v>1</v>
      </c>
      <c r="M33">
        <v>500</v>
      </c>
      <c r="N33">
        <v>100</v>
      </c>
      <c r="O33">
        <v>750</v>
      </c>
      <c r="R33">
        <v>0</v>
      </c>
      <c r="U33">
        <f t="shared" si="0"/>
        <v>0</v>
      </c>
      <c r="V33" s="20" t="s">
        <v>30</v>
      </c>
    </row>
    <row r="34" spans="1:22" x14ac:dyDescent="0.25">
      <c r="A34">
        <v>7</v>
      </c>
      <c r="B34">
        <v>33</v>
      </c>
      <c r="C34">
        <v>15</v>
      </c>
      <c r="D34">
        <v>11</v>
      </c>
      <c r="F34">
        <v>13</v>
      </c>
      <c r="G34" s="19">
        <v>634.61538459999997</v>
      </c>
      <c r="H34" s="19">
        <v>400</v>
      </c>
      <c r="I34" s="19"/>
      <c r="J34">
        <v>1000</v>
      </c>
      <c r="K34">
        <v>1500</v>
      </c>
      <c r="L34">
        <v>1</v>
      </c>
      <c r="M34">
        <v>850</v>
      </c>
      <c r="N34">
        <v>200</v>
      </c>
      <c r="O34">
        <v>1500</v>
      </c>
      <c r="R34">
        <v>0</v>
      </c>
      <c r="U34">
        <f t="shared" si="0"/>
        <v>0</v>
      </c>
      <c r="V34" s="20" t="s">
        <v>30</v>
      </c>
    </row>
    <row r="35" spans="1:22" x14ac:dyDescent="0.25">
      <c r="A35">
        <v>7</v>
      </c>
      <c r="B35">
        <v>34</v>
      </c>
      <c r="C35">
        <v>9</v>
      </c>
      <c r="D35">
        <v>12</v>
      </c>
      <c r="F35">
        <v>3</v>
      </c>
      <c r="G35" s="19">
        <v>453.84615380000002</v>
      </c>
      <c r="H35" s="19">
        <v>576.5625</v>
      </c>
      <c r="I35" s="19"/>
      <c r="J35">
        <v>1700</v>
      </c>
      <c r="K35">
        <v>800</v>
      </c>
      <c r="L35">
        <v>1</v>
      </c>
      <c r="M35">
        <v>700</v>
      </c>
      <c r="N35">
        <v>200</v>
      </c>
      <c r="O35">
        <v>700</v>
      </c>
      <c r="R35">
        <v>100</v>
      </c>
      <c r="U35">
        <f t="shared" si="0"/>
        <v>100</v>
      </c>
      <c r="V35" s="20" t="s">
        <v>30</v>
      </c>
    </row>
    <row r="36" spans="1:22" x14ac:dyDescent="0.25">
      <c r="A36">
        <v>7</v>
      </c>
      <c r="B36">
        <v>35</v>
      </c>
      <c r="C36">
        <v>10</v>
      </c>
      <c r="D36">
        <v>1</v>
      </c>
      <c r="F36">
        <v>6</v>
      </c>
      <c r="G36" s="19">
        <v>365.38461539999997</v>
      </c>
      <c r="H36" s="19">
        <v>406.25</v>
      </c>
      <c r="I36" s="19"/>
      <c r="J36">
        <v>1700</v>
      </c>
      <c r="K36">
        <v>1000</v>
      </c>
      <c r="L36">
        <v>1</v>
      </c>
      <c r="M36">
        <v>600</v>
      </c>
      <c r="N36">
        <v>170</v>
      </c>
      <c r="O36">
        <v>750</v>
      </c>
      <c r="R36">
        <v>50</v>
      </c>
      <c r="U36">
        <f t="shared" si="0"/>
        <v>50</v>
      </c>
      <c r="V36" s="20" t="s">
        <v>30</v>
      </c>
    </row>
    <row r="37" spans="1:22" x14ac:dyDescent="0.25">
      <c r="A37">
        <v>8</v>
      </c>
      <c r="B37">
        <v>36</v>
      </c>
      <c r="C37">
        <v>4</v>
      </c>
      <c r="D37">
        <v>5</v>
      </c>
      <c r="F37">
        <v>2</v>
      </c>
      <c r="G37" s="19">
        <v>338.46153850000002</v>
      </c>
      <c r="H37" s="19">
        <v>400</v>
      </c>
      <c r="I37" s="19"/>
      <c r="J37">
        <v>2100</v>
      </c>
      <c r="K37">
        <v>400</v>
      </c>
      <c r="L37">
        <v>1</v>
      </c>
      <c r="M37">
        <v>400</v>
      </c>
      <c r="N37">
        <v>500</v>
      </c>
      <c r="O37">
        <v>400</v>
      </c>
      <c r="R37">
        <v>0</v>
      </c>
      <c r="U37">
        <f t="shared" si="0"/>
        <v>0</v>
      </c>
      <c r="V37" s="20" t="s">
        <v>30</v>
      </c>
    </row>
    <row r="38" spans="1:22" x14ac:dyDescent="0.25">
      <c r="A38">
        <v>8</v>
      </c>
      <c r="B38">
        <v>37</v>
      </c>
      <c r="C38">
        <v>14</v>
      </c>
      <c r="D38">
        <v>8</v>
      </c>
      <c r="F38">
        <v>7</v>
      </c>
      <c r="G38" s="19">
        <v>272.11538460000003</v>
      </c>
      <c r="H38" s="19">
        <v>213.1487889</v>
      </c>
      <c r="I38" s="19"/>
      <c r="J38">
        <v>1950</v>
      </c>
      <c r="K38">
        <v>850</v>
      </c>
      <c r="L38">
        <v>1</v>
      </c>
      <c r="M38">
        <v>550</v>
      </c>
      <c r="N38">
        <v>150</v>
      </c>
      <c r="O38">
        <v>550</v>
      </c>
      <c r="R38">
        <v>0</v>
      </c>
      <c r="U38">
        <f t="shared" si="0"/>
        <v>0</v>
      </c>
      <c r="V38" s="20" t="s">
        <v>30</v>
      </c>
    </row>
    <row r="39" spans="1:22" x14ac:dyDescent="0.25">
      <c r="A39">
        <v>8</v>
      </c>
      <c r="B39">
        <v>38</v>
      </c>
      <c r="C39">
        <v>15</v>
      </c>
      <c r="D39">
        <v>11</v>
      </c>
      <c r="F39">
        <v>13</v>
      </c>
      <c r="G39" s="19">
        <v>96.153846150000007</v>
      </c>
      <c r="H39" s="19">
        <v>168.49489800000001</v>
      </c>
      <c r="I39" s="19"/>
      <c r="J39">
        <v>1650</v>
      </c>
      <c r="K39">
        <v>1400</v>
      </c>
      <c r="L39">
        <v>1</v>
      </c>
      <c r="M39">
        <v>750</v>
      </c>
      <c r="N39">
        <v>240</v>
      </c>
      <c r="O39">
        <v>850</v>
      </c>
      <c r="R39">
        <v>0</v>
      </c>
      <c r="U39">
        <f t="shared" si="0"/>
        <v>0</v>
      </c>
      <c r="V39" s="20" t="s">
        <v>30</v>
      </c>
    </row>
    <row r="40" spans="1:22" x14ac:dyDescent="0.25">
      <c r="A40">
        <v>8</v>
      </c>
      <c r="B40">
        <v>39</v>
      </c>
      <c r="C40">
        <v>9</v>
      </c>
      <c r="D40">
        <v>12</v>
      </c>
      <c r="F40">
        <v>3</v>
      </c>
      <c r="G40" s="19">
        <v>311.53846149999998</v>
      </c>
      <c r="H40" s="19">
        <v>477.55102040000003</v>
      </c>
      <c r="I40" s="19"/>
      <c r="J40">
        <v>1900</v>
      </c>
      <c r="K40">
        <v>700</v>
      </c>
      <c r="L40">
        <v>1</v>
      </c>
      <c r="M40">
        <v>400</v>
      </c>
      <c r="N40">
        <v>300</v>
      </c>
      <c r="O40">
        <v>500</v>
      </c>
      <c r="R40">
        <v>100</v>
      </c>
      <c r="U40">
        <f t="shared" si="0"/>
        <v>100</v>
      </c>
      <c r="V40" s="20" t="s">
        <v>30</v>
      </c>
    </row>
    <row r="41" spans="1:22" x14ac:dyDescent="0.25">
      <c r="A41">
        <v>8</v>
      </c>
      <c r="B41">
        <v>40</v>
      </c>
      <c r="C41">
        <v>10</v>
      </c>
      <c r="D41">
        <v>1</v>
      </c>
      <c r="F41">
        <v>6</v>
      </c>
      <c r="G41" s="19">
        <v>-0.96153846200000004</v>
      </c>
      <c r="H41" s="19">
        <v>-3.6</v>
      </c>
      <c r="I41" s="19"/>
      <c r="J41">
        <v>1899</v>
      </c>
      <c r="K41">
        <v>1250</v>
      </c>
      <c r="L41">
        <v>1</v>
      </c>
      <c r="M41">
        <v>600</v>
      </c>
      <c r="N41">
        <v>300</v>
      </c>
      <c r="O41">
        <v>600</v>
      </c>
      <c r="R41">
        <v>1</v>
      </c>
      <c r="U41">
        <f t="shared" si="0"/>
        <v>1</v>
      </c>
      <c r="V41" s="20" t="s">
        <v>30</v>
      </c>
    </row>
    <row r="42" spans="1:22" x14ac:dyDescent="0.25">
      <c r="A42">
        <v>9</v>
      </c>
      <c r="B42">
        <v>41</v>
      </c>
      <c r="C42">
        <v>4</v>
      </c>
      <c r="D42">
        <v>7</v>
      </c>
      <c r="F42">
        <v>3</v>
      </c>
      <c r="G42" s="19">
        <v>322.11538460000003</v>
      </c>
      <c r="H42" s="19">
        <v>681.48148149999997</v>
      </c>
      <c r="I42" s="19"/>
      <c r="J42">
        <v>1950</v>
      </c>
      <c r="K42">
        <v>450</v>
      </c>
      <c r="L42">
        <v>1</v>
      </c>
      <c r="M42">
        <v>400</v>
      </c>
      <c r="N42">
        <v>100</v>
      </c>
      <c r="O42">
        <v>400</v>
      </c>
      <c r="R42">
        <v>150</v>
      </c>
      <c r="U42">
        <f t="shared" si="0"/>
        <v>150</v>
      </c>
      <c r="V42" s="20" t="s">
        <v>30</v>
      </c>
    </row>
    <row r="43" spans="1:22" x14ac:dyDescent="0.25">
      <c r="A43">
        <v>9</v>
      </c>
      <c r="B43">
        <v>42</v>
      </c>
      <c r="C43">
        <v>5</v>
      </c>
      <c r="D43">
        <v>6</v>
      </c>
      <c r="F43">
        <v>11</v>
      </c>
      <c r="G43" s="19">
        <v>338.46153850000002</v>
      </c>
      <c r="H43" s="19">
        <v>400</v>
      </c>
      <c r="I43" s="19"/>
      <c r="J43">
        <v>2100</v>
      </c>
      <c r="K43">
        <v>400</v>
      </c>
      <c r="L43">
        <v>1</v>
      </c>
      <c r="M43">
        <v>400</v>
      </c>
      <c r="N43">
        <v>1</v>
      </c>
      <c r="O43">
        <v>400</v>
      </c>
      <c r="R43">
        <v>0</v>
      </c>
      <c r="U43">
        <f t="shared" si="0"/>
        <v>0</v>
      </c>
      <c r="V43" s="20" t="s">
        <v>30</v>
      </c>
    </row>
    <row r="44" spans="1:22" x14ac:dyDescent="0.25">
      <c r="A44">
        <v>9</v>
      </c>
      <c r="B44">
        <v>43</v>
      </c>
      <c r="C44">
        <v>12</v>
      </c>
      <c r="D44">
        <v>10</v>
      </c>
      <c r="F44">
        <v>9</v>
      </c>
      <c r="G44" s="19">
        <v>165.3846154</v>
      </c>
      <c r="H44" s="19">
        <v>96.25</v>
      </c>
      <c r="I44" s="19"/>
      <c r="J44">
        <v>1950</v>
      </c>
      <c r="K44">
        <v>1000</v>
      </c>
      <c r="L44">
        <v>1</v>
      </c>
      <c r="M44">
        <v>550</v>
      </c>
      <c r="N44">
        <v>350</v>
      </c>
      <c r="O44">
        <v>550</v>
      </c>
      <c r="R44">
        <v>0</v>
      </c>
      <c r="U44">
        <f t="shared" si="0"/>
        <v>0</v>
      </c>
      <c r="V44" s="20" t="s">
        <v>30</v>
      </c>
    </row>
    <row r="45" spans="1:22" x14ac:dyDescent="0.25">
      <c r="A45">
        <v>9</v>
      </c>
      <c r="B45">
        <v>44</v>
      </c>
      <c r="C45">
        <v>14</v>
      </c>
      <c r="D45">
        <v>2</v>
      </c>
      <c r="F45">
        <v>8</v>
      </c>
      <c r="G45" s="19">
        <v>533.65384619999998</v>
      </c>
      <c r="H45" s="19">
        <v>400</v>
      </c>
      <c r="I45" s="19"/>
      <c r="J45">
        <v>1750</v>
      </c>
      <c r="K45">
        <v>750</v>
      </c>
      <c r="L45">
        <v>1</v>
      </c>
      <c r="M45">
        <v>500</v>
      </c>
      <c r="N45">
        <v>150</v>
      </c>
      <c r="O45">
        <v>750</v>
      </c>
      <c r="R45">
        <v>0</v>
      </c>
      <c r="U45">
        <f t="shared" si="0"/>
        <v>0</v>
      </c>
      <c r="V45" s="20" t="s">
        <v>30</v>
      </c>
    </row>
    <row r="46" spans="1:22" x14ac:dyDescent="0.25">
      <c r="A46">
        <v>9</v>
      </c>
      <c r="B46">
        <v>45</v>
      </c>
      <c r="C46">
        <v>1</v>
      </c>
      <c r="D46">
        <v>13</v>
      </c>
      <c r="F46">
        <v>15</v>
      </c>
      <c r="G46" s="19">
        <v>261.53846149999998</v>
      </c>
      <c r="H46" s="19">
        <v>568.67346940000004</v>
      </c>
      <c r="I46" s="19"/>
      <c r="J46">
        <v>1870</v>
      </c>
      <c r="K46">
        <v>700</v>
      </c>
      <c r="L46">
        <v>1</v>
      </c>
      <c r="M46">
        <v>450</v>
      </c>
      <c r="N46">
        <v>180</v>
      </c>
      <c r="O46">
        <v>450</v>
      </c>
      <c r="R46">
        <v>180</v>
      </c>
      <c r="U46">
        <f t="shared" si="0"/>
        <v>180</v>
      </c>
      <c r="V46" s="20" t="s">
        <v>30</v>
      </c>
    </row>
    <row r="47" spans="1:22" x14ac:dyDescent="0.25">
      <c r="A47">
        <v>10</v>
      </c>
      <c r="B47">
        <v>46</v>
      </c>
      <c r="C47">
        <v>4</v>
      </c>
      <c r="D47">
        <v>7</v>
      </c>
      <c r="F47">
        <v>3</v>
      </c>
      <c r="G47" s="19">
        <v>338.46153850000002</v>
      </c>
      <c r="H47" s="19">
        <v>700</v>
      </c>
      <c r="I47" s="19"/>
      <c r="J47">
        <v>1950</v>
      </c>
      <c r="K47">
        <v>400</v>
      </c>
      <c r="L47">
        <v>1</v>
      </c>
      <c r="M47">
        <v>400</v>
      </c>
      <c r="N47">
        <v>100</v>
      </c>
      <c r="O47">
        <v>400</v>
      </c>
      <c r="R47">
        <v>150</v>
      </c>
      <c r="U47">
        <f t="shared" si="0"/>
        <v>150</v>
      </c>
      <c r="V47" s="20" t="s">
        <v>30</v>
      </c>
    </row>
    <row r="48" spans="1:22" x14ac:dyDescent="0.25">
      <c r="A48">
        <v>10</v>
      </c>
      <c r="B48">
        <v>47</v>
      </c>
      <c r="C48">
        <v>5</v>
      </c>
      <c r="D48">
        <v>6</v>
      </c>
      <c r="F48">
        <v>11</v>
      </c>
      <c r="G48" s="19">
        <v>315.38461539999997</v>
      </c>
      <c r="H48" s="19">
        <v>265</v>
      </c>
      <c r="I48" s="19"/>
      <c r="J48">
        <v>1800</v>
      </c>
      <c r="K48">
        <v>1000</v>
      </c>
      <c r="L48">
        <v>1</v>
      </c>
      <c r="M48">
        <v>700</v>
      </c>
      <c r="N48">
        <v>100</v>
      </c>
      <c r="O48">
        <v>700</v>
      </c>
      <c r="R48">
        <v>0</v>
      </c>
      <c r="U48">
        <f t="shared" si="0"/>
        <v>0</v>
      </c>
      <c r="V48" s="20" t="s">
        <v>30</v>
      </c>
    </row>
    <row r="49" spans="1:22" x14ac:dyDescent="0.25">
      <c r="A49">
        <v>10</v>
      </c>
      <c r="B49">
        <v>48</v>
      </c>
      <c r="C49">
        <v>12</v>
      </c>
      <c r="D49">
        <v>10</v>
      </c>
      <c r="F49">
        <v>9</v>
      </c>
      <c r="G49" s="19">
        <v>338.46153850000002</v>
      </c>
      <c r="H49" s="19">
        <v>400</v>
      </c>
      <c r="I49" s="19"/>
      <c r="J49">
        <v>2100</v>
      </c>
      <c r="K49">
        <v>400</v>
      </c>
      <c r="L49">
        <v>1</v>
      </c>
      <c r="M49">
        <v>400</v>
      </c>
      <c r="N49">
        <v>250</v>
      </c>
      <c r="O49">
        <v>400</v>
      </c>
      <c r="R49">
        <v>0</v>
      </c>
      <c r="U49">
        <f t="shared" si="0"/>
        <v>0</v>
      </c>
      <c r="V49" s="20" t="s">
        <v>30</v>
      </c>
    </row>
    <row r="50" spans="1:22" x14ac:dyDescent="0.25">
      <c r="A50">
        <v>10</v>
      </c>
      <c r="B50">
        <v>49</v>
      </c>
      <c r="C50">
        <v>14</v>
      </c>
      <c r="D50">
        <v>2</v>
      </c>
      <c r="F50">
        <v>8</v>
      </c>
      <c r="G50" s="19">
        <v>553.84615380000002</v>
      </c>
      <c r="H50" s="19">
        <v>400</v>
      </c>
      <c r="I50" s="19"/>
      <c r="J50">
        <v>1700</v>
      </c>
      <c r="K50">
        <v>800</v>
      </c>
      <c r="L50">
        <v>1</v>
      </c>
      <c r="M50">
        <v>500</v>
      </c>
      <c r="N50">
        <v>150</v>
      </c>
      <c r="O50">
        <v>800</v>
      </c>
      <c r="R50">
        <v>0</v>
      </c>
      <c r="U50">
        <f t="shared" si="0"/>
        <v>0</v>
      </c>
      <c r="V50" s="20" t="s">
        <v>30</v>
      </c>
    </row>
    <row r="51" spans="1:22" x14ac:dyDescent="0.25">
      <c r="A51">
        <v>10</v>
      </c>
      <c r="B51">
        <v>50</v>
      </c>
      <c r="C51">
        <v>1</v>
      </c>
      <c r="D51">
        <v>13</v>
      </c>
      <c r="F51">
        <v>15</v>
      </c>
      <c r="G51" s="19">
        <v>237.5</v>
      </c>
      <c r="H51" s="19">
        <v>578.10650889999999</v>
      </c>
      <c r="I51" s="19"/>
      <c r="J51">
        <v>1900</v>
      </c>
      <c r="K51">
        <v>650</v>
      </c>
      <c r="L51">
        <v>1</v>
      </c>
      <c r="M51">
        <v>400</v>
      </c>
      <c r="N51">
        <v>200</v>
      </c>
      <c r="O51">
        <v>400</v>
      </c>
      <c r="R51">
        <v>200</v>
      </c>
      <c r="U51">
        <f t="shared" si="0"/>
        <v>200</v>
      </c>
      <c r="V51" s="20" t="s">
        <v>30</v>
      </c>
    </row>
    <row r="52" spans="1:22" x14ac:dyDescent="0.25">
      <c r="A52">
        <v>1</v>
      </c>
      <c r="B52">
        <v>51</v>
      </c>
      <c r="C52">
        <v>24</v>
      </c>
      <c r="D52">
        <v>25</v>
      </c>
      <c r="E52">
        <v>19</v>
      </c>
      <c r="F52">
        <v>17</v>
      </c>
      <c r="G52" s="19">
        <v>436.53846149999998</v>
      </c>
      <c r="H52" s="19">
        <v>441.17346939999999</v>
      </c>
      <c r="I52" s="19">
        <v>439.69387760000001</v>
      </c>
      <c r="J52">
        <v>1825</v>
      </c>
      <c r="K52">
        <v>700</v>
      </c>
      <c r="L52">
        <v>1</v>
      </c>
      <c r="M52">
        <v>500</v>
      </c>
      <c r="N52">
        <v>70</v>
      </c>
      <c r="P52">
        <v>650</v>
      </c>
      <c r="Q52">
        <v>600</v>
      </c>
      <c r="S52">
        <v>10</v>
      </c>
      <c r="T52">
        <v>40</v>
      </c>
      <c r="U52">
        <f t="shared" si="0"/>
        <v>50</v>
      </c>
      <c r="V52" s="20" t="s">
        <v>31</v>
      </c>
    </row>
    <row r="53" spans="1:22" x14ac:dyDescent="0.25">
      <c r="A53">
        <v>1</v>
      </c>
      <c r="B53">
        <v>52</v>
      </c>
      <c r="C53">
        <v>26</v>
      </c>
      <c r="D53">
        <v>21</v>
      </c>
      <c r="E53">
        <v>16</v>
      </c>
      <c r="F53">
        <v>20</v>
      </c>
      <c r="G53" s="19">
        <v>412.5</v>
      </c>
      <c r="H53" s="19">
        <v>415.05917160000001</v>
      </c>
      <c r="I53" s="19">
        <v>425</v>
      </c>
      <c r="J53">
        <v>1885</v>
      </c>
      <c r="K53">
        <v>650</v>
      </c>
      <c r="L53">
        <v>1</v>
      </c>
      <c r="M53">
        <v>500</v>
      </c>
      <c r="N53">
        <v>50</v>
      </c>
      <c r="P53">
        <v>500</v>
      </c>
      <c r="Q53">
        <v>650</v>
      </c>
      <c r="S53">
        <v>40</v>
      </c>
      <c r="T53">
        <v>0</v>
      </c>
      <c r="U53">
        <f t="shared" si="0"/>
        <v>40</v>
      </c>
      <c r="V53" s="20" t="s">
        <v>31</v>
      </c>
    </row>
    <row r="54" spans="1:22" x14ac:dyDescent="0.25">
      <c r="A54">
        <v>1</v>
      </c>
      <c r="B54">
        <v>53</v>
      </c>
      <c r="C54">
        <v>27</v>
      </c>
      <c r="D54">
        <v>23</v>
      </c>
      <c r="E54">
        <v>18</v>
      </c>
      <c r="F54">
        <v>22</v>
      </c>
      <c r="G54" s="19">
        <v>577.88461540000003</v>
      </c>
      <c r="H54" s="19">
        <v>398.92243769999999</v>
      </c>
      <c r="I54" s="19">
        <v>425</v>
      </c>
      <c r="J54">
        <v>1562</v>
      </c>
      <c r="K54">
        <v>950</v>
      </c>
      <c r="L54">
        <v>1</v>
      </c>
      <c r="M54">
        <v>750</v>
      </c>
      <c r="N54">
        <v>50</v>
      </c>
      <c r="P54">
        <v>900</v>
      </c>
      <c r="Q54">
        <v>950</v>
      </c>
      <c r="S54">
        <v>13</v>
      </c>
      <c r="T54">
        <v>0</v>
      </c>
      <c r="U54">
        <f t="shared" si="0"/>
        <v>13</v>
      </c>
      <c r="V54" s="20" t="s">
        <v>31</v>
      </c>
    </row>
    <row r="55" spans="1:22" x14ac:dyDescent="0.25">
      <c r="A55">
        <v>2</v>
      </c>
      <c r="B55">
        <v>54</v>
      </c>
      <c r="C55">
        <v>24</v>
      </c>
      <c r="D55">
        <v>25</v>
      </c>
      <c r="E55">
        <v>19</v>
      </c>
      <c r="F55">
        <v>17</v>
      </c>
      <c r="G55" s="19">
        <v>484.61538460000003</v>
      </c>
      <c r="H55" s="19">
        <v>418.80165290000002</v>
      </c>
      <c r="I55" s="19">
        <v>450.20661159999997</v>
      </c>
      <c r="J55">
        <v>1500</v>
      </c>
      <c r="K55">
        <v>1100</v>
      </c>
      <c r="L55">
        <v>1</v>
      </c>
      <c r="M55">
        <v>600</v>
      </c>
      <c r="N55">
        <v>100</v>
      </c>
      <c r="P55">
        <v>1000</v>
      </c>
      <c r="Q55">
        <v>900</v>
      </c>
      <c r="S55">
        <v>0</v>
      </c>
      <c r="T55">
        <v>50</v>
      </c>
      <c r="U55">
        <f t="shared" si="0"/>
        <v>50</v>
      </c>
      <c r="V55" s="20" t="s">
        <v>31</v>
      </c>
    </row>
    <row r="56" spans="1:22" x14ac:dyDescent="0.25">
      <c r="A56">
        <v>2</v>
      </c>
      <c r="B56">
        <v>55</v>
      </c>
      <c r="C56">
        <v>26</v>
      </c>
      <c r="D56">
        <v>21</v>
      </c>
      <c r="E56">
        <v>16</v>
      </c>
      <c r="F56">
        <v>20</v>
      </c>
      <c r="G56" s="19">
        <v>566.34615380000002</v>
      </c>
      <c r="H56" s="19">
        <v>392.24007560000001</v>
      </c>
      <c r="I56" s="19">
        <v>425</v>
      </c>
      <c r="J56">
        <v>1410</v>
      </c>
      <c r="K56">
        <v>1150</v>
      </c>
      <c r="L56">
        <v>0</v>
      </c>
      <c r="P56">
        <v>1000</v>
      </c>
      <c r="Q56">
        <v>1150</v>
      </c>
      <c r="S56">
        <v>15</v>
      </c>
      <c r="T56">
        <v>0</v>
      </c>
      <c r="U56">
        <f t="shared" si="0"/>
        <v>15</v>
      </c>
      <c r="V56" s="20" t="s">
        <v>31</v>
      </c>
    </row>
    <row r="57" spans="1:22" x14ac:dyDescent="0.25">
      <c r="A57">
        <v>2</v>
      </c>
      <c r="B57">
        <v>56</v>
      </c>
      <c r="C57">
        <v>27</v>
      </c>
      <c r="D57">
        <v>23</v>
      </c>
      <c r="E57">
        <v>18</v>
      </c>
      <c r="F57">
        <v>22</v>
      </c>
      <c r="G57" s="19">
        <v>452.88461539999997</v>
      </c>
      <c r="H57" s="19">
        <v>381.30193910000003</v>
      </c>
      <c r="I57" s="19">
        <v>381.30193910000003</v>
      </c>
      <c r="J57">
        <v>1700</v>
      </c>
      <c r="K57">
        <v>950</v>
      </c>
      <c r="L57">
        <v>1</v>
      </c>
      <c r="M57">
        <v>800</v>
      </c>
      <c r="N57">
        <v>75</v>
      </c>
      <c r="P57">
        <v>800</v>
      </c>
      <c r="Q57">
        <v>800</v>
      </c>
      <c r="S57">
        <v>0</v>
      </c>
      <c r="T57">
        <v>0</v>
      </c>
      <c r="U57">
        <f t="shared" si="0"/>
        <v>0</v>
      </c>
      <c r="V57" s="20" t="s">
        <v>31</v>
      </c>
    </row>
    <row r="58" spans="1:22" x14ac:dyDescent="0.25">
      <c r="A58">
        <v>3</v>
      </c>
      <c r="B58">
        <v>57</v>
      </c>
      <c r="C58">
        <v>19</v>
      </c>
      <c r="D58">
        <v>23</v>
      </c>
      <c r="E58">
        <v>25</v>
      </c>
      <c r="F58">
        <v>24</v>
      </c>
      <c r="G58" s="19">
        <v>538.46153849999996</v>
      </c>
      <c r="H58" s="19">
        <v>425</v>
      </c>
      <c r="I58" s="19">
        <v>365.7407407</v>
      </c>
      <c r="J58">
        <v>1650</v>
      </c>
      <c r="K58">
        <v>900</v>
      </c>
      <c r="L58">
        <v>1</v>
      </c>
      <c r="M58">
        <v>400</v>
      </c>
      <c r="N58">
        <v>250</v>
      </c>
      <c r="P58">
        <v>900</v>
      </c>
      <c r="Q58">
        <v>800</v>
      </c>
      <c r="S58">
        <v>0</v>
      </c>
      <c r="T58">
        <v>0</v>
      </c>
      <c r="U58">
        <f t="shared" si="0"/>
        <v>0</v>
      </c>
      <c r="V58" s="20" t="s">
        <v>31</v>
      </c>
    </row>
    <row r="59" spans="1:22" x14ac:dyDescent="0.25">
      <c r="A59">
        <v>3</v>
      </c>
      <c r="B59">
        <v>58</v>
      </c>
      <c r="C59">
        <v>20</v>
      </c>
      <c r="D59">
        <v>22</v>
      </c>
      <c r="E59">
        <v>16</v>
      </c>
      <c r="F59">
        <v>21</v>
      </c>
      <c r="G59" s="19">
        <v>572.11538459999997</v>
      </c>
      <c r="H59" s="19">
        <v>400</v>
      </c>
      <c r="I59" s="19">
        <v>400</v>
      </c>
      <c r="J59">
        <v>1650</v>
      </c>
      <c r="K59">
        <v>850</v>
      </c>
      <c r="L59">
        <v>1</v>
      </c>
      <c r="M59">
        <v>550</v>
      </c>
      <c r="N59">
        <v>130</v>
      </c>
      <c r="P59">
        <v>850</v>
      </c>
      <c r="Q59">
        <v>850</v>
      </c>
      <c r="S59">
        <v>0</v>
      </c>
      <c r="T59">
        <v>0</v>
      </c>
      <c r="U59">
        <f t="shared" si="0"/>
        <v>0</v>
      </c>
      <c r="V59" s="20" t="s">
        <v>31</v>
      </c>
    </row>
    <row r="60" spans="1:22" x14ac:dyDescent="0.25">
      <c r="A60">
        <v>3</v>
      </c>
      <c r="B60">
        <v>59</v>
      </c>
      <c r="C60">
        <v>17</v>
      </c>
      <c r="D60">
        <v>18</v>
      </c>
      <c r="E60">
        <v>26</v>
      </c>
      <c r="F60">
        <v>27</v>
      </c>
      <c r="G60" s="19">
        <v>377.88461539999997</v>
      </c>
      <c r="H60" s="19">
        <v>506.71745149999998</v>
      </c>
      <c r="I60" s="19">
        <v>425</v>
      </c>
      <c r="J60">
        <v>1625</v>
      </c>
      <c r="K60">
        <v>950</v>
      </c>
      <c r="L60">
        <v>1</v>
      </c>
      <c r="M60">
        <v>500</v>
      </c>
      <c r="N60">
        <v>109</v>
      </c>
      <c r="P60">
        <v>500</v>
      </c>
      <c r="Q60">
        <v>950</v>
      </c>
      <c r="S60">
        <v>150</v>
      </c>
      <c r="T60">
        <v>0</v>
      </c>
      <c r="U60">
        <f t="shared" si="0"/>
        <v>150</v>
      </c>
      <c r="V60" s="20" t="s">
        <v>31</v>
      </c>
    </row>
    <row r="61" spans="1:22" x14ac:dyDescent="0.25">
      <c r="A61">
        <v>4</v>
      </c>
      <c r="B61">
        <v>60</v>
      </c>
      <c r="C61">
        <v>19</v>
      </c>
      <c r="D61">
        <v>23</v>
      </c>
      <c r="E61">
        <v>25</v>
      </c>
      <c r="F61">
        <v>24</v>
      </c>
      <c r="G61" s="19">
        <v>602.88461540000003</v>
      </c>
      <c r="H61" s="19">
        <v>400</v>
      </c>
      <c r="I61" s="19">
        <v>400</v>
      </c>
      <c r="J61">
        <v>1550</v>
      </c>
      <c r="K61">
        <v>950</v>
      </c>
      <c r="L61">
        <v>1</v>
      </c>
      <c r="M61">
        <v>750</v>
      </c>
      <c r="N61">
        <v>350</v>
      </c>
      <c r="P61">
        <v>950</v>
      </c>
      <c r="Q61">
        <v>950</v>
      </c>
      <c r="S61">
        <v>0</v>
      </c>
      <c r="T61">
        <v>0</v>
      </c>
      <c r="U61">
        <f t="shared" si="0"/>
        <v>0</v>
      </c>
      <c r="V61" s="20" t="s">
        <v>31</v>
      </c>
    </row>
    <row r="62" spans="1:22" x14ac:dyDescent="0.25">
      <c r="A62">
        <v>4</v>
      </c>
      <c r="B62">
        <v>61</v>
      </c>
      <c r="C62">
        <v>20</v>
      </c>
      <c r="D62">
        <v>22</v>
      </c>
      <c r="E62">
        <v>16</v>
      </c>
      <c r="F62">
        <v>21</v>
      </c>
      <c r="G62" s="19">
        <v>400</v>
      </c>
      <c r="H62" s="19">
        <v>425</v>
      </c>
      <c r="I62" s="19">
        <v>264.05325440000001</v>
      </c>
      <c r="J62">
        <v>1450</v>
      </c>
      <c r="K62">
        <v>1300</v>
      </c>
      <c r="L62">
        <v>1</v>
      </c>
      <c r="M62">
        <v>800</v>
      </c>
      <c r="N62">
        <v>115</v>
      </c>
      <c r="P62">
        <v>1300</v>
      </c>
      <c r="Q62">
        <v>800</v>
      </c>
      <c r="S62">
        <v>0</v>
      </c>
      <c r="T62">
        <v>0</v>
      </c>
      <c r="U62">
        <f t="shared" si="0"/>
        <v>0</v>
      </c>
      <c r="V62" s="20" t="s">
        <v>31</v>
      </c>
    </row>
    <row r="63" spans="1:22" x14ac:dyDescent="0.25">
      <c r="A63">
        <v>4</v>
      </c>
      <c r="B63">
        <v>62</v>
      </c>
      <c r="C63">
        <v>17</v>
      </c>
      <c r="D63">
        <v>18</v>
      </c>
      <c r="E63">
        <v>26</v>
      </c>
      <c r="F63">
        <v>27</v>
      </c>
      <c r="G63" s="19">
        <v>386.53846149999998</v>
      </c>
      <c r="H63" s="19">
        <v>453.33673470000002</v>
      </c>
      <c r="I63" s="19">
        <v>425</v>
      </c>
      <c r="J63">
        <v>1838</v>
      </c>
      <c r="K63">
        <v>700</v>
      </c>
      <c r="L63">
        <v>1</v>
      </c>
      <c r="M63">
        <v>450</v>
      </c>
      <c r="N63">
        <v>80</v>
      </c>
      <c r="P63">
        <v>450</v>
      </c>
      <c r="Q63">
        <v>700</v>
      </c>
      <c r="S63">
        <v>87</v>
      </c>
      <c r="T63">
        <v>0</v>
      </c>
      <c r="U63">
        <f t="shared" si="0"/>
        <v>87</v>
      </c>
      <c r="V63" s="20" t="s">
        <v>31</v>
      </c>
    </row>
    <row r="64" spans="1:22" x14ac:dyDescent="0.25">
      <c r="A64">
        <v>5</v>
      </c>
      <c r="B64">
        <v>63</v>
      </c>
      <c r="C64">
        <v>24</v>
      </c>
      <c r="D64">
        <v>21</v>
      </c>
      <c r="E64">
        <v>27</v>
      </c>
      <c r="F64">
        <v>17</v>
      </c>
      <c r="G64" s="19">
        <v>413.46153850000002</v>
      </c>
      <c r="H64" s="19">
        <v>269.53125</v>
      </c>
      <c r="I64" s="19">
        <v>425</v>
      </c>
      <c r="J64">
        <v>2025</v>
      </c>
      <c r="K64">
        <v>400</v>
      </c>
      <c r="L64">
        <v>1</v>
      </c>
      <c r="M64">
        <v>400</v>
      </c>
      <c r="N64">
        <v>0</v>
      </c>
      <c r="P64">
        <v>550</v>
      </c>
      <c r="Q64">
        <v>400</v>
      </c>
      <c r="S64">
        <v>0</v>
      </c>
      <c r="T64">
        <v>0</v>
      </c>
      <c r="U64">
        <f t="shared" si="0"/>
        <v>0</v>
      </c>
      <c r="V64" s="20" t="s">
        <v>31</v>
      </c>
    </row>
    <row r="65" spans="1:22" x14ac:dyDescent="0.25">
      <c r="A65">
        <v>5</v>
      </c>
      <c r="B65">
        <v>64</v>
      </c>
      <c r="C65">
        <v>26</v>
      </c>
      <c r="D65">
        <v>19</v>
      </c>
      <c r="E65">
        <v>23</v>
      </c>
      <c r="F65">
        <v>18</v>
      </c>
      <c r="G65" s="19">
        <v>497.11538460000003</v>
      </c>
      <c r="H65" s="19">
        <v>351.64359860000002</v>
      </c>
      <c r="I65" s="19">
        <v>425</v>
      </c>
      <c r="J65">
        <v>1725</v>
      </c>
      <c r="K65">
        <v>850</v>
      </c>
      <c r="L65">
        <v>1</v>
      </c>
      <c r="M65">
        <v>650</v>
      </c>
      <c r="N65">
        <v>100</v>
      </c>
      <c r="P65">
        <v>700</v>
      </c>
      <c r="Q65">
        <v>850</v>
      </c>
      <c r="S65">
        <v>0</v>
      </c>
      <c r="T65">
        <v>0</v>
      </c>
      <c r="U65">
        <f t="shared" si="0"/>
        <v>0</v>
      </c>
      <c r="V65" s="20" t="s">
        <v>31</v>
      </c>
    </row>
    <row r="66" spans="1:22" x14ac:dyDescent="0.25">
      <c r="A66">
        <v>5</v>
      </c>
      <c r="B66">
        <v>65</v>
      </c>
      <c r="C66">
        <v>25</v>
      </c>
      <c r="D66">
        <v>20</v>
      </c>
      <c r="E66">
        <v>16</v>
      </c>
      <c r="F66">
        <v>22</v>
      </c>
      <c r="G66" s="19">
        <v>634.61538459999997</v>
      </c>
      <c r="H66" s="19">
        <v>400</v>
      </c>
      <c r="I66" s="19">
        <v>400</v>
      </c>
      <c r="J66">
        <v>1400</v>
      </c>
      <c r="K66">
        <v>1100</v>
      </c>
      <c r="L66">
        <v>1</v>
      </c>
      <c r="M66">
        <v>950</v>
      </c>
      <c r="N66">
        <v>22</v>
      </c>
      <c r="P66">
        <v>1100</v>
      </c>
      <c r="Q66">
        <v>1100</v>
      </c>
      <c r="S66">
        <v>0</v>
      </c>
      <c r="T66">
        <v>0</v>
      </c>
      <c r="U66">
        <f t="shared" si="0"/>
        <v>0</v>
      </c>
      <c r="V66" s="20" t="s">
        <v>31</v>
      </c>
    </row>
    <row r="67" spans="1:22" x14ac:dyDescent="0.25">
      <c r="A67">
        <v>6</v>
      </c>
      <c r="B67">
        <v>66</v>
      </c>
      <c r="C67">
        <v>24</v>
      </c>
      <c r="D67">
        <v>21</v>
      </c>
      <c r="E67">
        <v>27</v>
      </c>
      <c r="F67">
        <v>17</v>
      </c>
      <c r="G67" s="19">
        <v>322.11538460000003</v>
      </c>
      <c r="H67" s="19">
        <v>430.7407407</v>
      </c>
      <c r="I67" s="19">
        <v>430.7407407</v>
      </c>
      <c r="J67">
        <v>2060</v>
      </c>
      <c r="K67">
        <v>450</v>
      </c>
      <c r="L67">
        <v>1</v>
      </c>
      <c r="M67">
        <v>400</v>
      </c>
      <c r="N67">
        <v>20</v>
      </c>
      <c r="P67">
        <v>400</v>
      </c>
      <c r="Q67">
        <v>400</v>
      </c>
      <c r="S67">
        <v>20</v>
      </c>
      <c r="T67">
        <v>20</v>
      </c>
      <c r="U67">
        <f t="shared" ref="U67:U130" si="1">IF(V67="3-R",R67, S67+T67)</f>
        <v>40</v>
      </c>
      <c r="V67" s="20" t="s">
        <v>31</v>
      </c>
    </row>
    <row r="68" spans="1:22" x14ac:dyDescent="0.25">
      <c r="A68">
        <v>6</v>
      </c>
      <c r="B68">
        <v>67</v>
      </c>
      <c r="C68">
        <v>26</v>
      </c>
      <c r="D68">
        <v>19</v>
      </c>
      <c r="E68">
        <v>23</v>
      </c>
      <c r="F68">
        <v>18</v>
      </c>
      <c r="G68" s="19">
        <v>352.88461539999997</v>
      </c>
      <c r="H68" s="19">
        <v>508.06094180000002</v>
      </c>
      <c r="I68" s="19">
        <v>508.06094180000002</v>
      </c>
      <c r="J68">
        <v>1640</v>
      </c>
      <c r="K68">
        <v>950</v>
      </c>
      <c r="L68">
        <v>1</v>
      </c>
      <c r="M68">
        <v>700</v>
      </c>
      <c r="N68">
        <v>150</v>
      </c>
      <c r="P68">
        <v>700</v>
      </c>
      <c r="Q68">
        <v>700</v>
      </c>
      <c r="S68">
        <v>80</v>
      </c>
      <c r="T68">
        <v>80</v>
      </c>
      <c r="U68">
        <f t="shared" si="1"/>
        <v>160</v>
      </c>
      <c r="V68" s="20" t="s">
        <v>31</v>
      </c>
    </row>
    <row r="69" spans="1:22" x14ac:dyDescent="0.25">
      <c r="A69">
        <v>6</v>
      </c>
      <c r="B69">
        <v>68</v>
      </c>
      <c r="C69">
        <v>25</v>
      </c>
      <c r="D69">
        <v>20</v>
      </c>
      <c r="E69">
        <v>16</v>
      </c>
      <c r="F69">
        <v>22</v>
      </c>
      <c r="G69" s="19">
        <v>546.15384619999998</v>
      </c>
      <c r="H69" s="19">
        <v>354.16666670000001</v>
      </c>
      <c r="I69" s="19">
        <v>425</v>
      </c>
      <c r="J69">
        <v>1400</v>
      </c>
      <c r="K69">
        <v>1200</v>
      </c>
      <c r="L69">
        <v>1</v>
      </c>
      <c r="M69">
        <v>1000</v>
      </c>
      <c r="N69">
        <v>50</v>
      </c>
      <c r="P69">
        <v>1000</v>
      </c>
      <c r="Q69">
        <v>1200</v>
      </c>
      <c r="S69">
        <v>0</v>
      </c>
      <c r="T69">
        <v>0</v>
      </c>
      <c r="U69">
        <f t="shared" si="1"/>
        <v>0</v>
      </c>
      <c r="V69" s="20" t="s">
        <v>31</v>
      </c>
    </row>
    <row r="70" spans="1:22" x14ac:dyDescent="0.25">
      <c r="A70">
        <v>7</v>
      </c>
      <c r="B70">
        <v>69</v>
      </c>
      <c r="C70">
        <v>18</v>
      </c>
      <c r="D70">
        <v>21</v>
      </c>
      <c r="E70">
        <v>25</v>
      </c>
      <c r="F70">
        <v>16</v>
      </c>
      <c r="G70" s="19">
        <v>490.38461539999997</v>
      </c>
      <c r="H70" s="19">
        <v>428.125</v>
      </c>
      <c r="I70" s="19">
        <v>425</v>
      </c>
      <c r="J70">
        <v>1575</v>
      </c>
      <c r="K70">
        <v>1000</v>
      </c>
      <c r="L70">
        <v>1</v>
      </c>
      <c r="M70">
        <v>750</v>
      </c>
      <c r="N70">
        <v>100</v>
      </c>
      <c r="P70">
        <v>750</v>
      </c>
      <c r="Q70">
        <v>1000</v>
      </c>
      <c r="S70">
        <v>50</v>
      </c>
      <c r="T70">
        <v>0</v>
      </c>
      <c r="U70">
        <f t="shared" si="1"/>
        <v>50</v>
      </c>
      <c r="V70" s="20" t="s">
        <v>31</v>
      </c>
    </row>
    <row r="71" spans="1:22" x14ac:dyDescent="0.25">
      <c r="A71">
        <v>7</v>
      </c>
      <c r="B71">
        <v>70</v>
      </c>
      <c r="C71">
        <v>23</v>
      </c>
      <c r="D71">
        <v>27</v>
      </c>
      <c r="E71">
        <v>17</v>
      </c>
      <c r="F71">
        <v>26</v>
      </c>
      <c r="G71" s="19">
        <v>322.11538460000003</v>
      </c>
      <c r="H71" s="19">
        <v>535.12110729999995</v>
      </c>
      <c r="I71" s="19">
        <v>535.12110729999995</v>
      </c>
      <c r="J71">
        <v>1700</v>
      </c>
      <c r="K71">
        <v>850</v>
      </c>
      <c r="L71">
        <v>1</v>
      </c>
      <c r="M71">
        <v>600</v>
      </c>
      <c r="N71">
        <v>100</v>
      </c>
      <c r="P71">
        <v>600</v>
      </c>
      <c r="Q71">
        <v>600</v>
      </c>
      <c r="S71">
        <v>100</v>
      </c>
      <c r="T71">
        <v>100</v>
      </c>
      <c r="U71">
        <f t="shared" si="1"/>
        <v>200</v>
      </c>
      <c r="V71" s="20" t="s">
        <v>31</v>
      </c>
    </row>
    <row r="72" spans="1:22" x14ac:dyDescent="0.25">
      <c r="A72">
        <v>7</v>
      </c>
      <c r="B72">
        <v>71</v>
      </c>
      <c r="C72">
        <v>20</v>
      </c>
      <c r="D72">
        <v>19</v>
      </c>
      <c r="E72">
        <v>22</v>
      </c>
      <c r="F72">
        <v>24</v>
      </c>
      <c r="G72" s="19">
        <v>200</v>
      </c>
      <c r="H72" s="19">
        <v>515.53254440000001</v>
      </c>
      <c r="I72" s="19">
        <v>425</v>
      </c>
      <c r="J72">
        <v>1400</v>
      </c>
      <c r="K72">
        <v>1300</v>
      </c>
      <c r="L72">
        <v>1</v>
      </c>
      <c r="M72">
        <v>400</v>
      </c>
      <c r="N72">
        <v>400</v>
      </c>
      <c r="P72">
        <v>400</v>
      </c>
      <c r="Q72">
        <v>1300</v>
      </c>
      <c r="S72">
        <v>250</v>
      </c>
      <c r="T72">
        <v>0</v>
      </c>
      <c r="U72">
        <f t="shared" si="1"/>
        <v>250</v>
      </c>
      <c r="V72" s="20" t="s">
        <v>31</v>
      </c>
    </row>
    <row r="73" spans="1:22" x14ac:dyDescent="0.25">
      <c r="A73">
        <v>8</v>
      </c>
      <c r="B73">
        <v>72</v>
      </c>
      <c r="C73">
        <v>18</v>
      </c>
      <c r="D73">
        <v>21</v>
      </c>
      <c r="E73">
        <v>25</v>
      </c>
      <c r="F73">
        <v>16</v>
      </c>
      <c r="G73" s="19">
        <v>511.53846149999998</v>
      </c>
      <c r="H73" s="19">
        <v>400</v>
      </c>
      <c r="I73" s="19">
        <v>400</v>
      </c>
      <c r="J73">
        <v>1800</v>
      </c>
      <c r="K73">
        <v>700</v>
      </c>
      <c r="L73">
        <v>1</v>
      </c>
      <c r="M73">
        <v>500</v>
      </c>
      <c r="N73">
        <v>100</v>
      </c>
      <c r="P73">
        <v>700</v>
      </c>
      <c r="Q73">
        <v>700</v>
      </c>
      <c r="S73">
        <v>0</v>
      </c>
      <c r="T73">
        <v>0</v>
      </c>
      <c r="U73">
        <f t="shared" si="1"/>
        <v>0</v>
      </c>
      <c r="V73" s="20" t="s">
        <v>31</v>
      </c>
    </row>
    <row r="74" spans="1:22" x14ac:dyDescent="0.25">
      <c r="A74">
        <v>8</v>
      </c>
      <c r="B74">
        <v>73</v>
      </c>
      <c r="C74">
        <v>23</v>
      </c>
      <c r="D74">
        <v>27</v>
      </c>
      <c r="E74">
        <v>17</v>
      </c>
      <c r="F74">
        <v>26</v>
      </c>
      <c r="G74" s="19">
        <v>296.15384619999998</v>
      </c>
      <c r="H74" s="19">
        <v>607.5</v>
      </c>
      <c r="I74" s="19">
        <v>425</v>
      </c>
      <c r="J74">
        <v>1240</v>
      </c>
      <c r="K74">
        <v>1400</v>
      </c>
      <c r="L74">
        <v>1</v>
      </c>
      <c r="M74">
        <v>700</v>
      </c>
      <c r="N74">
        <v>165</v>
      </c>
      <c r="P74">
        <v>700</v>
      </c>
      <c r="Q74">
        <v>1400</v>
      </c>
      <c r="S74">
        <v>210</v>
      </c>
      <c r="T74">
        <v>0</v>
      </c>
      <c r="U74">
        <f t="shared" si="1"/>
        <v>210</v>
      </c>
      <c r="V74" s="20" t="s">
        <v>31</v>
      </c>
    </row>
    <row r="75" spans="1:22" x14ac:dyDescent="0.25">
      <c r="A75">
        <v>8</v>
      </c>
      <c r="B75">
        <v>74</v>
      </c>
      <c r="C75">
        <v>20</v>
      </c>
      <c r="D75">
        <v>19</v>
      </c>
      <c r="E75">
        <v>22</v>
      </c>
      <c r="F75">
        <v>24</v>
      </c>
      <c r="G75" s="19">
        <v>361.53846149999998</v>
      </c>
      <c r="H75" s="19">
        <v>237.24489800000001</v>
      </c>
      <c r="I75" s="19">
        <v>425</v>
      </c>
      <c r="J75">
        <v>1950</v>
      </c>
      <c r="K75">
        <v>700</v>
      </c>
      <c r="L75">
        <v>1</v>
      </c>
      <c r="M75">
        <v>400</v>
      </c>
      <c r="N75">
        <v>400</v>
      </c>
      <c r="P75">
        <v>400</v>
      </c>
      <c r="Q75">
        <v>700</v>
      </c>
      <c r="S75">
        <v>0</v>
      </c>
      <c r="T75">
        <v>0</v>
      </c>
      <c r="U75">
        <f t="shared" si="1"/>
        <v>0</v>
      </c>
      <c r="V75" s="20" t="s">
        <v>31</v>
      </c>
    </row>
    <row r="76" spans="1:22" x14ac:dyDescent="0.25">
      <c r="A76">
        <v>9</v>
      </c>
      <c r="B76">
        <v>75</v>
      </c>
      <c r="C76">
        <v>25</v>
      </c>
      <c r="D76">
        <v>17</v>
      </c>
      <c r="E76">
        <v>21</v>
      </c>
      <c r="F76">
        <v>24</v>
      </c>
      <c r="G76" s="19">
        <v>-65.38461538</v>
      </c>
      <c r="H76" s="19">
        <v>704.28099169999996</v>
      </c>
      <c r="I76" s="19">
        <v>596.28099169999996</v>
      </c>
      <c r="J76">
        <v>1546</v>
      </c>
      <c r="K76">
        <v>1100</v>
      </c>
      <c r="L76">
        <v>1</v>
      </c>
      <c r="M76">
        <v>400</v>
      </c>
      <c r="N76">
        <v>400</v>
      </c>
      <c r="P76">
        <v>400</v>
      </c>
      <c r="Q76">
        <v>400</v>
      </c>
      <c r="S76">
        <v>304</v>
      </c>
      <c r="T76">
        <v>250</v>
      </c>
      <c r="U76">
        <f t="shared" si="1"/>
        <v>554</v>
      </c>
      <c r="V76" s="20" t="s">
        <v>31</v>
      </c>
    </row>
    <row r="77" spans="1:22" x14ac:dyDescent="0.25">
      <c r="A77">
        <v>9</v>
      </c>
      <c r="B77">
        <v>76</v>
      </c>
      <c r="C77">
        <v>19</v>
      </c>
      <c r="D77">
        <v>22</v>
      </c>
      <c r="E77">
        <v>20</v>
      </c>
      <c r="F77">
        <v>23</v>
      </c>
      <c r="G77" s="19">
        <v>588.46153849999996</v>
      </c>
      <c r="H77" s="19">
        <v>400</v>
      </c>
      <c r="I77" s="19">
        <v>400</v>
      </c>
      <c r="J77">
        <v>1600</v>
      </c>
      <c r="K77">
        <v>900</v>
      </c>
      <c r="L77">
        <v>1</v>
      </c>
      <c r="M77">
        <v>400</v>
      </c>
      <c r="N77">
        <v>250</v>
      </c>
      <c r="P77">
        <v>900</v>
      </c>
      <c r="Q77">
        <v>900</v>
      </c>
      <c r="S77">
        <v>0</v>
      </c>
      <c r="T77">
        <v>0</v>
      </c>
      <c r="U77">
        <f t="shared" si="1"/>
        <v>0</v>
      </c>
      <c r="V77" s="20" t="s">
        <v>31</v>
      </c>
    </row>
    <row r="78" spans="1:22" x14ac:dyDescent="0.25">
      <c r="A78">
        <v>9</v>
      </c>
      <c r="B78">
        <v>77</v>
      </c>
      <c r="C78">
        <v>27</v>
      </c>
      <c r="D78">
        <v>16</v>
      </c>
      <c r="E78">
        <v>18</v>
      </c>
      <c r="F78">
        <v>26</v>
      </c>
      <c r="G78" s="19">
        <v>338.46153850000002</v>
      </c>
      <c r="H78" s="19">
        <v>400</v>
      </c>
      <c r="I78" s="19">
        <v>400</v>
      </c>
      <c r="J78">
        <v>2100</v>
      </c>
      <c r="K78">
        <v>400</v>
      </c>
      <c r="L78">
        <v>0</v>
      </c>
      <c r="P78">
        <v>400</v>
      </c>
      <c r="Q78">
        <v>400</v>
      </c>
      <c r="S78">
        <v>0</v>
      </c>
      <c r="T78">
        <v>0</v>
      </c>
      <c r="U78">
        <f t="shared" si="1"/>
        <v>0</v>
      </c>
      <c r="V78" s="20" t="s">
        <v>31</v>
      </c>
    </row>
    <row r="79" spans="1:22" x14ac:dyDescent="0.25">
      <c r="A79">
        <v>10</v>
      </c>
      <c r="B79">
        <v>78</v>
      </c>
      <c r="C79">
        <v>25</v>
      </c>
      <c r="D79">
        <v>17</v>
      </c>
      <c r="E79">
        <v>21</v>
      </c>
      <c r="F79">
        <v>24</v>
      </c>
      <c r="G79" s="19">
        <v>211.53846150000001</v>
      </c>
      <c r="H79" s="19">
        <v>262.24489799999998</v>
      </c>
      <c r="I79" s="19">
        <v>262.24489799999998</v>
      </c>
      <c r="J79">
        <v>2100</v>
      </c>
      <c r="K79">
        <v>700</v>
      </c>
      <c r="L79">
        <v>1</v>
      </c>
      <c r="M79">
        <v>400</v>
      </c>
      <c r="N79">
        <v>400</v>
      </c>
      <c r="P79">
        <v>400</v>
      </c>
      <c r="Q79">
        <v>400</v>
      </c>
      <c r="S79">
        <v>0</v>
      </c>
      <c r="T79">
        <v>0</v>
      </c>
      <c r="U79">
        <f t="shared" si="1"/>
        <v>0</v>
      </c>
      <c r="V79" s="20" t="s">
        <v>31</v>
      </c>
    </row>
    <row r="80" spans="1:22" x14ac:dyDescent="0.25">
      <c r="A80">
        <v>10</v>
      </c>
      <c r="B80">
        <v>79</v>
      </c>
      <c r="C80">
        <v>19</v>
      </c>
      <c r="D80">
        <v>22</v>
      </c>
      <c r="E80">
        <v>20</v>
      </c>
      <c r="F80">
        <v>23</v>
      </c>
      <c r="G80" s="19">
        <v>553.84615380000002</v>
      </c>
      <c r="H80" s="19">
        <v>400</v>
      </c>
      <c r="I80" s="19">
        <v>400</v>
      </c>
      <c r="J80">
        <v>1700</v>
      </c>
      <c r="K80">
        <v>800</v>
      </c>
      <c r="L80">
        <v>1</v>
      </c>
      <c r="M80">
        <v>650</v>
      </c>
      <c r="N80">
        <v>75</v>
      </c>
      <c r="P80">
        <v>800</v>
      </c>
      <c r="Q80">
        <v>800</v>
      </c>
      <c r="S80">
        <v>0</v>
      </c>
      <c r="T80">
        <v>0</v>
      </c>
      <c r="U80">
        <f t="shared" si="1"/>
        <v>0</v>
      </c>
      <c r="V80" s="20" t="s">
        <v>31</v>
      </c>
    </row>
    <row r="81" spans="1:22" x14ac:dyDescent="0.25">
      <c r="A81">
        <v>10</v>
      </c>
      <c r="B81">
        <v>80</v>
      </c>
      <c r="C81">
        <v>27</v>
      </c>
      <c r="D81">
        <v>16</v>
      </c>
      <c r="E81">
        <v>18</v>
      </c>
      <c r="F81">
        <v>26</v>
      </c>
      <c r="G81" s="19">
        <v>338.46153850000002</v>
      </c>
      <c r="H81" s="19">
        <v>410</v>
      </c>
      <c r="I81" s="19">
        <v>410</v>
      </c>
      <c r="J81">
        <v>2090</v>
      </c>
      <c r="K81">
        <v>400</v>
      </c>
      <c r="L81">
        <v>1</v>
      </c>
      <c r="M81">
        <v>400</v>
      </c>
      <c r="N81">
        <v>5</v>
      </c>
      <c r="P81">
        <v>400</v>
      </c>
      <c r="Q81">
        <v>400</v>
      </c>
      <c r="S81">
        <v>5</v>
      </c>
      <c r="T81">
        <v>5</v>
      </c>
      <c r="U81">
        <f t="shared" si="1"/>
        <v>10</v>
      </c>
      <c r="V81" s="20" t="s">
        <v>31</v>
      </c>
    </row>
    <row r="82" spans="1:22" x14ac:dyDescent="0.25">
      <c r="A82">
        <v>1</v>
      </c>
      <c r="B82">
        <v>81</v>
      </c>
      <c r="C82">
        <v>29</v>
      </c>
      <c r="D82">
        <v>37</v>
      </c>
      <c r="E82">
        <v>33</v>
      </c>
      <c r="F82">
        <v>39</v>
      </c>
      <c r="G82" s="19">
        <v>361.53846149999998</v>
      </c>
      <c r="H82" s="19">
        <v>409.69387760000001</v>
      </c>
      <c r="I82" s="19">
        <v>313.77551019999999</v>
      </c>
      <c r="J82">
        <v>1950</v>
      </c>
      <c r="K82">
        <v>700</v>
      </c>
      <c r="L82">
        <v>1</v>
      </c>
      <c r="M82">
        <v>400</v>
      </c>
      <c r="N82">
        <v>250</v>
      </c>
      <c r="P82">
        <v>600</v>
      </c>
      <c r="Q82">
        <v>500</v>
      </c>
      <c r="S82">
        <v>0</v>
      </c>
      <c r="T82">
        <v>0</v>
      </c>
      <c r="U82">
        <f t="shared" si="1"/>
        <v>0</v>
      </c>
      <c r="V82" s="20" t="s">
        <v>31</v>
      </c>
    </row>
    <row r="83" spans="1:22" x14ac:dyDescent="0.25">
      <c r="A83">
        <v>1</v>
      </c>
      <c r="B83">
        <v>82</v>
      </c>
      <c r="C83">
        <v>31</v>
      </c>
      <c r="D83">
        <v>32</v>
      </c>
      <c r="E83">
        <v>30</v>
      </c>
      <c r="F83">
        <v>36</v>
      </c>
      <c r="G83" s="19">
        <v>338.46153850000002</v>
      </c>
      <c r="H83" s="19">
        <v>422.68518519999998</v>
      </c>
      <c r="I83" s="19">
        <v>447.5</v>
      </c>
      <c r="J83">
        <v>1720</v>
      </c>
      <c r="K83">
        <v>900</v>
      </c>
      <c r="L83">
        <v>1</v>
      </c>
      <c r="M83">
        <v>450</v>
      </c>
      <c r="N83">
        <v>130</v>
      </c>
      <c r="P83">
        <v>850</v>
      </c>
      <c r="Q83">
        <v>450</v>
      </c>
      <c r="S83">
        <v>0</v>
      </c>
      <c r="T83">
        <v>130</v>
      </c>
      <c r="U83">
        <f t="shared" si="1"/>
        <v>130</v>
      </c>
      <c r="V83" s="20" t="s">
        <v>31</v>
      </c>
    </row>
    <row r="84" spans="1:22" x14ac:dyDescent="0.25">
      <c r="A84">
        <v>1</v>
      </c>
      <c r="B84">
        <v>83</v>
      </c>
      <c r="C84">
        <v>38</v>
      </c>
      <c r="D84">
        <v>35</v>
      </c>
      <c r="E84">
        <v>28</v>
      </c>
      <c r="F84">
        <v>34</v>
      </c>
      <c r="G84" s="19">
        <v>353.84615380000002</v>
      </c>
      <c r="H84" s="19">
        <v>425</v>
      </c>
      <c r="I84" s="19">
        <v>407.5</v>
      </c>
      <c r="J84">
        <v>1790</v>
      </c>
      <c r="K84">
        <v>800</v>
      </c>
      <c r="L84">
        <v>1</v>
      </c>
      <c r="M84">
        <v>400</v>
      </c>
      <c r="N84">
        <v>90</v>
      </c>
      <c r="P84">
        <v>800</v>
      </c>
      <c r="Q84">
        <v>400</v>
      </c>
      <c r="S84">
        <v>0</v>
      </c>
      <c r="T84">
        <v>110</v>
      </c>
      <c r="U84">
        <f t="shared" si="1"/>
        <v>110</v>
      </c>
      <c r="V84" s="20" t="s">
        <v>31</v>
      </c>
    </row>
    <row r="85" spans="1:22" x14ac:dyDescent="0.25">
      <c r="A85">
        <v>2</v>
      </c>
      <c r="B85">
        <v>84</v>
      </c>
      <c r="C85">
        <v>29</v>
      </c>
      <c r="D85">
        <v>37</v>
      </c>
      <c r="E85">
        <v>33</v>
      </c>
      <c r="F85">
        <v>39</v>
      </c>
      <c r="G85" s="19">
        <v>150.96153849999999</v>
      </c>
      <c r="H85" s="19">
        <v>93.262226850000005</v>
      </c>
      <c r="I85" s="19">
        <v>425</v>
      </c>
      <c r="J85">
        <v>1425</v>
      </c>
      <c r="K85">
        <v>1550</v>
      </c>
      <c r="L85">
        <v>1</v>
      </c>
      <c r="M85">
        <v>600</v>
      </c>
      <c r="N85">
        <v>500</v>
      </c>
      <c r="P85">
        <v>600</v>
      </c>
      <c r="Q85">
        <v>1550</v>
      </c>
      <c r="S85">
        <v>0</v>
      </c>
      <c r="T85">
        <v>0</v>
      </c>
      <c r="U85">
        <f t="shared" si="1"/>
        <v>0</v>
      </c>
      <c r="V85" s="20" t="s">
        <v>31</v>
      </c>
    </row>
    <row r="86" spans="1:22" x14ac:dyDescent="0.25">
      <c r="A86">
        <v>2</v>
      </c>
      <c r="B86">
        <v>85</v>
      </c>
      <c r="C86">
        <v>31</v>
      </c>
      <c r="D86">
        <v>32</v>
      </c>
      <c r="E86">
        <v>30</v>
      </c>
      <c r="F86">
        <v>36</v>
      </c>
      <c r="G86" s="19">
        <v>177.8846154</v>
      </c>
      <c r="H86" s="19">
        <v>452.0360111</v>
      </c>
      <c r="I86" s="19">
        <v>306.71745149999998</v>
      </c>
      <c r="J86">
        <v>1845</v>
      </c>
      <c r="K86">
        <v>950</v>
      </c>
      <c r="L86">
        <v>1</v>
      </c>
      <c r="M86">
        <v>450</v>
      </c>
      <c r="N86">
        <v>160</v>
      </c>
      <c r="P86">
        <v>550</v>
      </c>
      <c r="Q86">
        <v>500</v>
      </c>
      <c r="S86">
        <v>80</v>
      </c>
      <c r="T86">
        <v>50</v>
      </c>
      <c r="U86">
        <f t="shared" si="1"/>
        <v>130</v>
      </c>
      <c r="V86" s="20" t="s">
        <v>31</v>
      </c>
    </row>
    <row r="87" spans="1:22" x14ac:dyDescent="0.25">
      <c r="A87">
        <v>2</v>
      </c>
      <c r="B87">
        <v>86</v>
      </c>
      <c r="C87">
        <v>38</v>
      </c>
      <c r="D87">
        <v>35</v>
      </c>
      <c r="E87">
        <v>28</v>
      </c>
      <c r="F87">
        <v>34</v>
      </c>
      <c r="G87" s="19">
        <v>338.46153850000002</v>
      </c>
      <c r="H87" s="19">
        <v>500</v>
      </c>
      <c r="I87" s="19">
        <v>500</v>
      </c>
      <c r="J87">
        <v>2000</v>
      </c>
      <c r="K87">
        <v>400</v>
      </c>
      <c r="L87">
        <v>1</v>
      </c>
      <c r="M87">
        <v>400</v>
      </c>
      <c r="N87">
        <v>50</v>
      </c>
      <c r="P87">
        <v>400</v>
      </c>
      <c r="Q87">
        <v>400</v>
      </c>
      <c r="S87">
        <v>50</v>
      </c>
      <c r="T87">
        <v>50</v>
      </c>
      <c r="U87">
        <f t="shared" si="1"/>
        <v>100</v>
      </c>
      <c r="V87" s="20" t="s">
        <v>31</v>
      </c>
    </row>
    <row r="88" spans="1:22" x14ac:dyDescent="0.25">
      <c r="A88">
        <v>3</v>
      </c>
      <c r="B88">
        <v>87</v>
      </c>
      <c r="C88">
        <v>35</v>
      </c>
      <c r="D88">
        <v>28</v>
      </c>
      <c r="E88">
        <v>31</v>
      </c>
      <c r="F88">
        <v>36</v>
      </c>
      <c r="G88" s="19">
        <v>390.38461539999997</v>
      </c>
      <c r="H88" s="19">
        <v>467.5</v>
      </c>
      <c r="I88" s="19">
        <v>408.125</v>
      </c>
      <c r="J88">
        <v>1645</v>
      </c>
      <c r="K88">
        <v>1000</v>
      </c>
      <c r="L88">
        <v>1</v>
      </c>
      <c r="M88">
        <v>500</v>
      </c>
      <c r="N88">
        <v>150</v>
      </c>
      <c r="P88">
        <v>700</v>
      </c>
      <c r="Q88">
        <v>850</v>
      </c>
      <c r="S88">
        <v>80</v>
      </c>
      <c r="T88">
        <v>0</v>
      </c>
      <c r="U88">
        <f t="shared" si="1"/>
        <v>80</v>
      </c>
      <c r="V88" s="20" t="s">
        <v>31</v>
      </c>
    </row>
    <row r="89" spans="1:22" x14ac:dyDescent="0.25">
      <c r="A89">
        <v>3</v>
      </c>
      <c r="B89">
        <v>88</v>
      </c>
      <c r="C89">
        <v>29</v>
      </c>
      <c r="D89">
        <v>37</v>
      </c>
      <c r="E89">
        <v>32</v>
      </c>
      <c r="F89">
        <v>30</v>
      </c>
      <c r="G89" s="19">
        <v>459.61538460000003</v>
      </c>
      <c r="H89" s="19">
        <v>523.45041319999996</v>
      </c>
      <c r="I89" s="19">
        <v>869.214876</v>
      </c>
      <c r="J89">
        <v>1250</v>
      </c>
      <c r="K89">
        <v>1100</v>
      </c>
      <c r="L89">
        <v>1</v>
      </c>
      <c r="M89">
        <v>600</v>
      </c>
      <c r="N89">
        <v>400</v>
      </c>
      <c r="P89">
        <v>1050</v>
      </c>
      <c r="Q89">
        <v>800</v>
      </c>
      <c r="S89">
        <v>50</v>
      </c>
      <c r="T89">
        <v>275</v>
      </c>
      <c r="U89">
        <f t="shared" si="1"/>
        <v>325</v>
      </c>
      <c r="V89" s="20" t="s">
        <v>31</v>
      </c>
    </row>
    <row r="90" spans="1:22" x14ac:dyDescent="0.25">
      <c r="A90">
        <v>3</v>
      </c>
      <c r="B90">
        <v>89</v>
      </c>
      <c r="C90">
        <v>38</v>
      </c>
      <c r="D90">
        <v>34</v>
      </c>
      <c r="E90">
        <v>39</v>
      </c>
      <c r="F90">
        <v>33</v>
      </c>
      <c r="G90" s="19">
        <v>261.53846149999998</v>
      </c>
      <c r="H90" s="19">
        <v>516.66666669999995</v>
      </c>
      <c r="I90" s="19">
        <v>516.66666669999995</v>
      </c>
      <c r="J90">
        <v>1900</v>
      </c>
      <c r="K90">
        <v>600</v>
      </c>
      <c r="L90">
        <v>1</v>
      </c>
      <c r="M90">
        <v>400</v>
      </c>
      <c r="N90">
        <v>100</v>
      </c>
      <c r="P90">
        <v>400</v>
      </c>
      <c r="Q90">
        <v>400</v>
      </c>
      <c r="S90">
        <v>100</v>
      </c>
      <c r="T90">
        <v>100</v>
      </c>
      <c r="U90">
        <f t="shared" si="1"/>
        <v>200</v>
      </c>
      <c r="V90" s="20" t="s">
        <v>31</v>
      </c>
    </row>
    <row r="91" spans="1:22" x14ac:dyDescent="0.25">
      <c r="A91">
        <v>4</v>
      </c>
      <c r="B91">
        <v>90</v>
      </c>
      <c r="C91">
        <v>35</v>
      </c>
      <c r="D91">
        <v>28</v>
      </c>
      <c r="E91">
        <v>31</v>
      </c>
      <c r="F91">
        <v>36</v>
      </c>
      <c r="G91" s="19">
        <v>340.38461539999997</v>
      </c>
      <c r="H91" s="19">
        <v>488.125</v>
      </c>
      <c r="I91" s="19">
        <v>425</v>
      </c>
      <c r="J91">
        <v>1605</v>
      </c>
      <c r="K91">
        <v>1000</v>
      </c>
      <c r="L91">
        <v>1</v>
      </c>
      <c r="M91">
        <v>500</v>
      </c>
      <c r="N91">
        <v>160</v>
      </c>
      <c r="P91">
        <v>450</v>
      </c>
      <c r="Q91">
        <v>1000</v>
      </c>
      <c r="S91">
        <v>170</v>
      </c>
      <c r="T91">
        <v>0</v>
      </c>
      <c r="U91">
        <f t="shared" si="1"/>
        <v>170</v>
      </c>
      <c r="V91" s="20" t="s">
        <v>31</v>
      </c>
    </row>
    <row r="92" spans="1:22" x14ac:dyDescent="0.25">
      <c r="A92">
        <v>4</v>
      </c>
      <c r="B92">
        <v>91</v>
      </c>
      <c r="C92">
        <v>29</v>
      </c>
      <c r="D92">
        <v>37</v>
      </c>
      <c r="E92">
        <v>32</v>
      </c>
      <c r="F92">
        <v>30</v>
      </c>
      <c r="G92" s="19">
        <v>424.03846149999998</v>
      </c>
      <c r="H92" s="19">
        <v>623.97119339999995</v>
      </c>
      <c r="I92" s="19">
        <v>509.15637859999998</v>
      </c>
      <c r="J92">
        <v>1175</v>
      </c>
      <c r="K92">
        <v>1350</v>
      </c>
      <c r="L92">
        <v>1</v>
      </c>
      <c r="M92">
        <v>550</v>
      </c>
      <c r="N92">
        <v>400</v>
      </c>
      <c r="P92">
        <v>1300</v>
      </c>
      <c r="Q92">
        <v>950</v>
      </c>
      <c r="S92">
        <v>100</v>
      </c>
      <c r="T92">
        <v>100</v>
      </c>
      <c r="U92">
        <f t="shared" si="1"/>
        <v>200</v>
      </c>
      <c r="V92" s="20" t="s">
        <v>31</v>
      </c>
    </row>
    <row r="93" spans="1:22" x14ac:dyDescent="0.25">
      <c r="A93">
        <v>4</v>
      </c>
      <c r="B93">
        <v>92</v>
      </c>
      <c r="C93">
        <v>38</v>
      </c>
      <c r="D93">
        <v>34</v>
      </c>
      <c r="E93">
        <v>39</v>
      </c>
      <c r="F93">
        <v>33</v>
      </c>
      <c r="G93" s="19">
        <v>438.46153850000002</v>
      </c>
      <c r="H93" s="19">
        <v>353.125</v>
      </c>
      <c r="I93" s="19">
        <v>353.125</v>
      </c>
      <c r="J93">
        <v>2000</v>
      </c>
      <c r="K93">
        <v>400</v>
      </c>
      <c r="L93">
        <v>1</v>
      </c>
      <c r="M93">
        <v>500</v>
      </c>
      <c r="N93">
        <v>200</v>
      </c>
      <c r="P93">
        <v>500</v>
      </c>
      <c r="Q93">
        <v>500</v>
      </c>
      <c r="S93">
        <v>0</v>
      </c>
      <c r="T93">
        <v>0</v>
      </c>
      <c r="U93">
        <f t="shared" si="1"/>
        <v>0</v>
      </c>
      <c r="V93" s="20" t="s">
        <v>31</v>
      </c>
    </row>
    <row r="94" spans="1:22" x14ac:dyDescent="0.25">
      <c r="A94">
        <v>5</v>
      </c>
      <c r="B94">
        <v>93</v>
      </c>
      <c r="C94">
        <v>39</v>
      </c>
      <c r="D94">
        <v>35</v>
      </c>
      <c r="E94">
        <v>29</v>
      </c>
      <c r="F94">
        <v>33</v>
      </c>
      <c r="G94" s="19">
        <v>71.153846150000007</v>
      </c>
      <c r="H94" s="19">
        <v>187.5</v>
      </c>
      <c r="I94" s="19">
        <v>267.44791670000001</v>
      </c>
      <c r="J94">
        <v>1875</v>
      </c>
      <c r="K94">
        <v>1200</v>
      </c>
      <c r="L94">
        <v>1</v>
      </c>
      <c r="M94">
        <v>600</v>
      </c>
      <c r="N94">
        <v>200</v>
      </c>
      <c r="P94">
        <v>600</v>
      </c>
      <c r="Q94">
        <v>650</v>
      </c>
      <c r="S94">
        <v>0</v>
      </c>
      <c r="T94">
        <v>0</v>
      </c>
      <c r="U94">
        <f t="shared" si="1"/>
        <v>0</v>
      </c>
      <c r="V94" s="20" t="s">
        <v>31</v>
      </c>
    </row>
    <row r="95" spans="1:22" x14ac:dyDescent="0.25">
      <c r="A95">
        <v>5</v>
      </c>
      <c r="B95">
        <v>94</v>
      </c>
      <c r="C95">
        <v>37</v>
      </c>
      <c r="D95">
        <v>28</v>
      </c>
      <c r="E95">
        <v>36</v>
      </c>
      <c r="F95">
        <v>38</v>
      </c>
      <c r="G95" s="19">
        <v>0</v>
      </c>
      <c r="H95" s="19">
        <v>815.53254440000001</v>
      </c>
      <c r="I95" s="19">
        <v>753.9940828</v>
      </c>
      <c r="J95">
        <v>1250</v>
      </c>
      <c r="K95">
        <v>1300</v>
      </c>
      <c r="L95">
        <v>1</v>
      </c>
      <c r="M95">
        <v>400</v>
      </c>
      <c r="N95">
        <v>400</v>
      </c>
      <c r="P95">
        <v>400</v>
      </c>
      <c r="Q95">
        <v>900</v>
      </c>
      <c r="S95">
        <v>400</v>
      </c>
      <c r="T95">
        <v>200</v>
      </c>
      <c r="U95">
        <f t="shared" si="1"/>
        <v>600</v>
      </c>
      <c r="V95" s="20" t="s">
        <v>31</v>
      </c>
    </row>
    <row r="96" spans="1:22" x14ac:dyDescent="0.25">
      <c r="A96">
        <v>5</v>
      </c>
      <c r="B96">
        <v>95</v>
      </c>
      <c r="C96">
        <v>30</v>
      </c>
      <c r="D96">
        <v>31</v>
      </c>
      <c r="E96">
        <v>32</v>
      </c>
      <c r="F96">
        <v>34</v>
      </c>
      <c r="G96" s="19">
        <v>590.38461540000003</v>
      </c>
      <c r="H96" s="19">
        <v>425</v>
      </c>
      <c r="I96" s="19">
        <v>383.125</v>
      </c>
      <c r="J96">
        <v>1520</v>
      </c>
      <c r="K96">
        <v>1000</v>
      </c>
      <c r="L96">
        <v>1</v>
      </c>
      <c r="M96">
        <v>500</v>
      </c>
      <c r="N96">
        <v>100</v>
      </c>
      <c r="P96">
        <v>1000</v>
      </c>
      <c r="Q96">
        <v>950</v>
      </c>
      <c r="S96">
        <v>0</v>
      </c>
      <c r="T96">
        <v>5</v>
      </c>
      <c r="U96">
        <f t="shared" si="1"/>
        <v>5</v>
      </c>
      <c r="V96" s="20" t="s">
        <v>31</v>
      </c>
    </row>
    <row r="97" spans="1:22" x14ac:dyDescent="0.25">
      <c r="A97">
        <v>6</v>
      </c>
      <c r="B97">
        <v>96</v>
      </c>
      <c r="C97">
        <v>39</v>
      </c>
      <c r="D97">
        <v>35</v>
      </c>
      <c r="E97">
        <v>29</v>
      </c>
      <c r="F97">
        <v>33</v>
      </c>
      <c r="G97" s="19">
        <v>338.46153850000002</v>
      </c>
      <c r="H97" s="19">
        <v>400</v>
      </c>
      <c r="I97" s="19">
        <v>400</v>
      </c>
      <c r="J97">
        <v>2100</v>
      </c>
      <c r="K97">
        <v>400</v>
      </c>
      <c r="L97">
        <v>1</v>
      </c>
      <c r="M97">
        <v>400</v>
      </c>
      <c r="N97">
        <v>50</v>
      </c>
      <c r="P97">
        <v>400</v>
      </c>
      <c r="Q97">
        <v>400</v>
      </c>
      <c r="S97">
        <v>0</v>
      </c>
      <c r="T97">
        <v>0</v>
      </c>
      <c r="U97">
        <f t="shared" si="1"/>
        <v>0</v>
      </c>
      <c r="V97" s="20" t="s">
        <v>31</v>
      </c>
    </row>
    <row r="98" spans="1:22" x14ac:dyDescent="0.25">
      <c r="A98">
        <v>6</v>
      </c>
      <c r="B98">
        <v>97</v>
      </c>
      <c r="C98">
        <v>37</v>
      </c>
      <c r="D98">
        <v>28</v>
      </c>
      <c r="E98">
        <v>36</v>
      </c>
      <c r="F98">
        <v>38</v>
      </c>
      <c r="G98" s="19">
        <v>228.8461538</v>
      </c>
      <c r="H98" s="19">
        <v>587.5</v>
      </c>
      <c r="I98" s="19">
        <v>551.7578125</v>
      </c>
      <c r="J98">
        <v>1725</v>
      </c>
      <c r="K98">
        <v>800</v>
      </c>
      <c r="L98">
        <v>1</v>
      </c>
      <c r="M98">
        <v>400</v>
      </c>
      <c r="N98">
        <v>200</v>
      </c>
      <c r="P98">
        <v>400</v>
      </c>
      <c r="Q98">
        <v>550</v>
      </c>
      <c r="S98">
        <v>200</v>
      </c>
      <c r="T98">
        <v>100</v>
      </c>
      <c r="U98">
        <f t="shared" si="1"/>
        <v>300</v>
      </c>
      <c r="V98" s="20" t="s">
        <v>31</v>
      </c>
    </row>
    <row r="99" spans="1:22" x14ac:dyDescent="0.25">
      <c r="A99">
        <v>6</v>
      </c>
      <c r="B99">
        <v>98</v>
      </c>
      <c r="C99">
        <v>30</v>
      </c>
      <c r="D99">
        <v>31</v>
      </c>
      <c r="E99">
        <v>32</v>
      </c>
      <c r="F99">
        <v>34</v>
      </c>
      <c r="G99" s="19">
        <v>372.11538460000003</v>
      </c>
      <c r="H99" s="19">
        <v>427.83737020000001</v>
      </c>
      <c r="I99" s="19">
        <v>432.40484429999998</v>
      </c>
      <c r="J99">
        <v>1755</v>
      </c>
      <c r="K99">
        <v>850</v>
      </c>
      <c r="L99">
        <v>1</v>
      </c>
      <c r="M99">
        <v>450</v>
      </c>
      <c r="N99">
        <v>135</v>
      </c>
      <c r="P99">
        <v>500</v>
      </c>
      <c r="Q99">
        <v>800</v>
      </c>
      <c r="S99">
        <v>90</v>
      </c>
      <c r="T99">
        <v>5</v>
      </c>
      <c r="U99">
        <f t="shared" si="1"/>
        <v>95</v>
      </c>
      <c r="V99" s="20" t="s">
        <v>31</v>
      </c>
    </row>
    <row r="100" spans="1:22" x14ac:dyDescent="0.25">
      <c r="A100">
        <v>7</v>
      </c>
      <c r="B100">
        <v>99</v>
      </c>
      <c r="C100">
        <v>37</v>
      </c>
      <c r="D100">
        <v>35</v>
      </c>
      <c r="E100">
        <v>28</v>
      </c>
      <c r="F100">
        <v>30</v>
      </c>
      <c r="G100" s="19">
        <v>165.3846154</v>
      </c>
      <c r="H100" s="19">
        <v>1205</v>
      </c>
      <c r="I100" s="19">
        <v>887.5</v>
      </c>
      <c r="J100">
        <v>1150</v>
      </c>
      <c r="K100">
        <v>1000</v>
      </c>
      <c r="L100">
        <v>1</v>
      </c>
      <c r="M100">
        <v>600</v>
      </c>
      <c r="N100">
        <v>500</v>
      </c>
      <c r="P100">
        <v>600</v>
      </c>
      <c r="Q100">
        <v>500</v>
      </c>
      <c r="S100">
        <v>450</v>
      </c>
      <c r="T100">
        <v>350</v>
      </c>
      <c r="U100">
        <f t="shared" si="1"/>
        <v>800</v>
      </c>
      <c r="V100" s="20" t="s">
        <v>31</v>
      </c>
    </row>
    <row r="101" spans="1:22" x14ac:dyDescent="0.25">
      <c r="A101">
        <v>7</v>
      </c>
      <c r="B101">
        <v>100</v>
      </c>
      <c r="C101">
        <v>39</v>
      </c>
      <c r="D101">
        <v>29</v>
      </c>
      <c r="E101">
        <v>33</v>
      </c>
      <c r="F101">
        <v>32</v>
      </c>
      <c r="G101" s="19">
        <v>353.84615380000002</v>
      </c>
      <c r="H101" s="19">
        <v>425</v>
      </c>
      <c r="I101" s="19">
        <v>505</v>
      </c>
      <c r="J101">
        <v>1970</v>
      </c>
      <c r="K101">
        <v>500</v>
      </c>
      <c r="L101">
        <v>1</v>
      </c>
      <c r="M101">
        <v>400</v>
      </c>
      <c r="N101">
        <v>80</v>
      </c>
      <c r="P101">
        <v>500</v>
      </c>
      <c r="Q101">
        <v>400</v>
      </c>
      <c r="S101">
        <v>0</v>
      </c>
      <c r="T101">
        <v>80</v>
      </c>
      <c r="U101">
        <f t="shared" si="1"/>
        <v>80</v>
      </c>
      <c r="V101" s="20" t="s">
        <v>31</v>
      </c>
    </row>
    <row r="102" spans="1:22" x14ac:dyDescent="0.25">
      <c r="A102">
        <v>7</v>
      </c>
      <c r="B102">
        <v>101</v>
      </c>
      <c r="C102">
        <v>38</v>
      </c>
      <c r="D102">
        <v>31</v>
      </c>
      <c r="E102">
        <v>36</v>
      </c>
      <c r="F102">
        <v>34</v>
      </c>
      <c r="G102" s="19">
        <v>338.46153850000002</v>
      </c>
      <c r="H102" s="19">
        <v>500</v>
      </c>
      <c r="I102" s="19">
        <v>500</v>
      </c>
      <c r="J102">
        <v>2000</v>
      </c>
      <c r="K102">
        <v>400</v>
      </c>
      <c r="L102">
        <v>1</v>
      </c>
      <c r="M102">
        <v>400</v>
      </c>
      <c r="N102">
        <v>50</v>
      </c>
      <c r="P102">
        <v>400</v>
      </c>
      <c r="Q102">
        <v>400</v>
      </c>
      <c r="S102">
        <v>50</v>
      </c>
      <c r="T102">
        <v>50</v>
      </c>
      <c r="U102">
        <f t="shared" si="1"/>
        <v>100</v>
      </c>
      <c r="V102" s="20" t="s">
        <v>31</v>
      </c>
    </row>
    <row r="103" spans="1:22" x14ac:dyDescent="0.25">
      <c r="A103">
        <v>8</v>
      </c>
      <c r="B103">
        <v>102</v>
      </c>
      <c r="C103">
        <v>37</v>
      </c>
      <c r="D103">
        <v>35</v>
      </c>
      <c r="E103">
        <v>28</v>
      </c>
      <c r="F103">
        <v>30</v>
      </c>
      <c r="G103" s="19">
        <v>261.53846149999998</v>
      </c>
      <c r="H103" s="19">
        <v>916.66666669999995</v>
      </c>
      <c r="I103" s="19">
        <v>916.66666669999995</v>
      </c>
      <c r="J103">
        <v>1500</v>
      </c>
      <c r="K103">
        <v>600</v>
      </c>
      <c r="L103">
        <v>1</v>
      </c>
      <c r="M103">
        <v>400</v>
      </c>
      <c r="N103">
        <v>300</v>
      </c>
      <c r="P103">
        <v>400</v>
      </c>
      <c r="Q103">
        <v>400</v>
      </c>
      <c r="S103">
        <v>300</v>
      </c>
      <c r="T103">
        <v>300</v>
      </c>
      <c r="U103">
        <f t="shared" si="1"/>
        <v>600</v>
      </c>
      <c r="V103" s="20" t="s">
        <v>31</v>
      </c>
    </row>
    <row r="104" spans="1:22" x14ac:dyDescent="0.25">
      <c r="A104">
        <v>8</v>
      </c>
      <c r="B104">
        <v>103</v>
      </c>
      <c r="C104">
        <v>39</v>
      </c>
      <c r="D104">
        <v>29</v>
      </c>
      <c r="E104">
        <v>33</v>
      </c>
      <c r="F104">
        <v>32</v>
      </c>
      <c r="G104" s="19">
        <v>461.53846149999998</v>
      </c>
      <c r="H104" s="19">
        <v>400</v>
      </c>
      <c r="I104" s="19">
        <v>400</v>
      </c>
      <c r="J104">
        <v>1900</v>
      </c>
      <c r="K104">
        <v>600</v>
      </c>
      <c r="L104">
        <v>1</v>
      </c>
      <c r="M104">
        <v>400</v>
      </c>
      <c r="N104">
        <v>100</v>
      </c>
      <c r="P104">
        <v>600</v>
      </c>
      <c r="Q104">
        <v>600</v>
      </c>
      <c r="S104">
        <v>0</v>
      </c>
      <c r="T104">
        <v>0</v>
      </c>
      <c r="U104">
        <f t="shared" si="1"/>
        <v>0</v>
      </c>
      <c r="V104" s="20" t="s">
        <v>31</v>
      </c>
    </row>
    <row r="105" spans="1:22" x14ac:dyDescent="0.25">
      <c r="A105">
        <v>8</v>
      </c>
      <c r="B105">
        <v>104</v>
      </c>
      <c r="C105">
        <v>38</v>
      </c>
      <c r="D105">
        <v>31</v>
      </c>
      <c r="E105">
        <v>36</v>
      </c>
      <c r="F105">
        <v>34</v>
      </c>
      <c r="G105" s="19">
        <v>386.53846149999998</v>
      </c>
      <c r="H105" s="19">
        <v>419.79166670000001</v>
      </c>
      <c r="I105" s="19">
        <v>364.16666670000001</v>
      </c>
      <c r="J105">
        <v>1970</v>
      </c>
      <c r="K105">
        <v>600</v>
      </c>
      <c r="L105">
        <v>1</v>
      </c>
      <c r="M105">
        <v>400</v>
      </c>
      <c r="N105">
        <v>70</v>
      </c>
      <c r="P105">
        <v>550</v>
      </c>
      <c r="Q105">
        <v>500</v>
      </c>
      <c r="S105">
        <v>0</v>
      </c>
      <c r="T105">
        <v>5</v>
      </c>
      <c r="U105">
        <f t="shared" si="1"/>
        <v>5</v>
      </c>
      <c r="V105" s="20" t="s">
        <v>31</v>
      </c>
    </row>
    <row r="106" spans="1:22" x14ac:dyDescent="0.25">
      <c r="A106">
        <v>9</v>
      </c>
      <c r="B106">
        <v>105</v>
      </c>
      <c r="C106">
        <v>34</v>
      </c>
      <c r="D106">
        <v>38</v>
      </c>
      <c r="E106">
        <v>31</v>
      </c>
      <c r="F106">
        <v>30</v>
      </c>
      <c r="G106" s="19">
        <v>215.3846154</v>
      </c>
      <c r="H106" s="19">
        <v>880</v>
      </c>
      <c r="I106" s="19">
        <v>880</v>
      </c>
      <c r="J106">
        <v>1300</v>
      </c>
      <c r="K106">
        <v>1000</v>
      </c>
      <c r="L106">
        <v>1</v>
      </c>
      <c r="M106">
        <v>600</v>
      </c>
      <c r="N106">
        <v>300</v>
      </c>
      <c r="P106">
        <v>600</v>
      </c>
      <c r="Q106">
        <v>600</v>
      </c>
      <c r="S106">
        <v>300</v>
      </c>
      <c r="T106">
        <v>300</v>
      </c>
      <c r="U106">
        <f t="shared" si="1"/>
        <v>600</v>
      </c>
      <c r="V106" s="20" t="s">
        <v>31</v>
      </c>
    </row>
    <row r="107" spans="1:22" x14ac:dyDescent="0.25">
      <c r="A107">
        <v>9</v>
      </c>
      <c r="B107">
        <v>106</v>
      </c>
      <c r="C107">
        <v>37</v>
      </c>
      <c r="D107">
        <v>28</v>
      </c>
      <c r="E107">
        <v>39</v>
      </c>
      <c r="F107">
        <v>35</v>
      </c>
      <c r="G107" s="19">
        <v>138.46153849999999</v>
      </c>
      <c r="H107" s="19">
        <v>193.5185185</v>
      </c>
      <c r="I107" s="19">
        <v>476.85185189999999</v>
      </c>
      <c r="J107">
        <v>1925</v>
      </c>
      <c r="K107">
        <v>900</v>
      </c>
      <c r="L107">
        <v>1</v>
      </c>
      <c r="M107">
        <v>500</v>
      </c>
      <c r="N107">
        <v>100</v>
      </c>
      <c r="P107">
        <v>400</v>
      </c>
      <c r="Q107">
        <v>500</v>
      </c>
      <c r="S107">
        <v>25</v>
      </c>
      <c r="T107">
        <v>100</v>
      </c>
      <c r="U107">
        <f t="shared" si="1"/>
        <v>125</v>
      </c>
      <c r="V107" s="20" t="s">
        <v>31</v>
      </c>
    </row>
    <row r="108" spans="1:22" x14ac:dyDescent="0.25">
      <c r="A108">
        <v>9</v>
      </c>
      <c r="B108">
        <v>107</v>
      </c>
      <c r="C108">
        <v>32</v>
      </c>
      <c r="D108">
        <v>29</v>
      </c>
      <c r="E108">
        <v>36</v>
      </c>
      <c r="F108">
        <v>33</v>
      </c>
      <c r="G108" s="19">
        <v>383.65384619999998</v>
      </c>
      <c r="H108" s="19">
        <v>425</v>
      </c>
      <c r="I108" s="19">
        <v>450.20661159999997</v>
      </c>
      <c r="J108">
        <v>1950</v>
      </c>
      <c r="K108">
        <v>550</v>
      </c>
      <c r="L108">
        <v>1</v>
      </c>
      <c r="M108">
        <v>400</v>
      </c>
      <c r="N108">
        <v>50</v>
      </c>
      <c r="P108">
        <v>550</v>
      </c>
      <c r="Q108">
        <v>450</v>
      </c>
      <c r="S108">
        <v>0</v>
      </c>
      <c r="T108">
        <v>50</v>
      </c>
      <c r="U108">
        <f t="shared" si="1"/>
        <v>50</v>
      </c>
      <c r="V108" s="20" t="s">
        <v>31</v>
      </c>
    </row>
    <row r="109" spans="1:22" x14ac:dyDescent="0.25">
      <c r="A109">
        <v>10</v>
      </c>
      <c r="B109">
        <v>108</v>
      </c>
      <c r="C109">
        <v>34</v>
      </c>
      <c r="D109">
        <v>38</v>
      </c>
      <c r="E109">
        <v>31</v>
      </c>
      <c r="F109">
        <v>30</v>
      </c>
      <c r="G109" s="19">
        <v>-584.61538459999997</v>
      </c>
      <c r="H109" s="19">
        <v>778.125</v>
      </c>
      <c r="I109" s="19">
        <v>778.125</v>
      </c>
      <c r="J109">
        <v>1300</v>
      </c>
      <c r="K109">
        <v>1600</v>
      </c>
      <c r="L109">
        <v>1</v>
      </c>
      <c r="M109">
        <v>400</v>
      </c>
      <c r="N109">
        <v>400</v>
      </c>
      <c r="P109">
        <v>400</v>
      </c>
      <c r="Q109">
        <v>400</v>
      </c>
      <c r="S109">
        <v>400</v>
      </c>
      <c r="T109">
        <v>400</v>
      </c>
      <c r="U109">
        <f t="shared" si="1"/>
        <v>800</v>
      </c>
      <c r="V109" s="20" t="s">
        <v>31</v>
      </c>
    </row>
    <row r="110" spans="1:22" x14ac:dyDescent="0.25">
      <c r="A110">
        <v>10</v>
      </c>
      <c r="B110">
        <v>109</v>
      </c>
      <c r="C110">
        <v>37</v>
      </c>
      <c r="D110">
        <v>28</v>
      </c>
      <c r="E110">
        <v>39</v>
      </c>
      <c r="F110">
        <v>35</v>
      </c>
      <c r="G110" s="19">
        <v>338.46153850000002</v>
      </c>
      <c r="H110" s="19">
        <v>600</v>
      </c>
      <c r="I110" s="19">
        <v>600</v>
      </c>
      <c r="J110">
        <v>1900</v>
      </c>
      <c r="K110">
        <v>400</v>
      </c>
      <c r="L110">
        <v>1</v>
      </c>
      <c r="M110">
        <v>400</v>
      </c>
      <c r="N110">
        <v>80</v>
      </c>
      <c r="P110">
        <v>400</v>
      </c>
      <c r="Q110">
        <v>400</v>
      </c>
      <c r="S110">
        <v>100</v>
      </c>
      <c r="T110">
        <v>100</v>
      </c>
      <c r="U110">
        <f t="shared" si="1"/>
        <v>200</v>
      </c>
      <c r="V110" s="20" t="s">
        <v>31</v>
      </c>
    </row>
    <row r="111" spans="1:22" x14ac:dyDescent="0.25">
      <c r="A111">
        <v>10</v>
      </c>
      <c r="B111">
        <v>110</v>
      </c>
      <c r="C111">
        <v>32</v>
      </c>
      <c r="D111">
        <v>29</v>
      </c>
      <c r="E111">
        <v>36</v>
      </c>
      <c r="F111">
        <v>33</v>
      </c>
      <c r="G111" s="19">
        <v>-0.96153846200000004</v>
      </c>
      <c r="H111" s="19">
        <v>28.2</v>
      </c>
      <c r="I111" s="19">
        <v>327.8</v>
      </c>
      <c r="J111">
        <v>1900</v>
      </c>
      <c r="K111">
        <v>1250</v>
      </c>
      <c r="L111">
        <v>1</v>
      </c>
      <c r="M111">
        <v>400</v>
      </c>
      <c r="N111">
        <v>300</v>
      </c>
      <c r="P111">
        <v>400</v>
      </c>
      <c r="Q111">
        <v>800</v>
      </c>
      <c r="S111">
        <v>0</v>
      </c>
      <c r="T111">
        <v>0</v>
      </c>
      <c r="U111">
        <f t="shared" si="1"/>
        <v>0</v>
      </c>
      <c r="V111" s="20" t="s">
        <v>31</v>
      </c>
    </row>
    <row r="112" spans="1:22" x14ac:dyDescent="0.25">
      <c r="A112">
        <v>1</v>
      </c>
      <c r="B112">
        <v>111</v>
      </c>
      <c r="C112">
        <v>49</v>
      </c>
      <c r="D112">
        <v>45</v>
      </c>
      <c r="F112">
        <v>41</v>
      </c>
      <c r="G112" s="19">
        <v>283.65384619999998</v>
      </c>
      <c r="H112" s="19">
        <v>538.42975209999997</v>
      </c>
      <c r="I112" s="19"/>
      <c r="J112">
        <v>1975</v>
      </c>
      <c r="K112">
        <v>550</v>
      </c>
      <c r="L112">
        <v>1</v>
      </c>
      <c r="M112">
        <v>400</v>
      </c>
      <c r="N112">
        <v>120</v>
      </c>
      <c r="O112">
        <v>400</v>
      </c>
      <c r="R112">
        <v>125</v>
      </c>
      <c r="U112">
        <f t="shared" si="1"/>
        <v>125</v>
      </c>
      <c r="V112" s="20" t="s">
        <v>30</v>
      </c>
    </row>
    <row r="113" spans="1:22" x14ac:dyDescent="0.25">
      <c r="A113">
        <v>1</v>
      </c>
      <c r="B113">
        <v>112</v>
      </c>
      <c r="C113">
        <v>51</v>
      </c>
      <c r="D113">
        <v>46</v>
      </c>
      <c r="F113">
        <v>44</v>
      </c>
      <c r="G113" s="19">
        <v>372.11538460000003</v>
      </c>
      <c r="H113" s="19">
        <v>400</v>
      </c>
      <c r="I113" s="19"/>
      <c r="J113">
        <v>2050</v>
      </c>
      <c r="K113">
        <v>450</v>
      </c>
      <c r="L113">
        <v>0</v>
      </c>
      <c r="O113">
        <v>450</v>
      </c>
      <c r="R113">
        <v>0</v>
      </c>
      <c r="U113">
        <f t="shared" si="1"/>
        <v>0</v>
      </c>
      <c r="V113" s="20" t="s">
        <v>30</v>
      </c>
    </row>
    <row r="114" spans="1:22" x14ac:dyDescent="0.25">
      <c r="A114">
        <v>1</v>
      </c>
      <c r="B114">
        <v>113</v>
      </c>
      <c r="C114">
        <v>43</v>
      </c>
      <c r="D114">
        <v>48</v>
      </c>
      <c r="F114">
        <v>50</v>
      </c>
      <c r="G114" s="19">
        <v>561.53846150000004</v>
      </c>
      <c r="H114" s="19">
        <v>392.34693879999998</v>
      </c>
      <c r="I114" s="19"/>
      <c r="J114">
        <v>1750</v>
      </c>
      <c r="K114">
        <v>700</v>
      </c>
      <c r="L114">
        <v>0</v>
      </c>
      <c r="O114">
        <v>750</v>
      </c>
      <c r="R114">
        <v>0</v>
      </c>
      <c r="U114">
        <f t="shared" si="1"/>
        <v>0</v>
      </c>
      <c r="V114" s="20" t="s">
        <v>30</v>
      </c>
    </row>
    <row r="115" spans="1:22" x14ac:dyDescent="0.25">
      <c r="A115">
        <v>1</v>
      </c>
      <c r="B115">
        <v>114</v>
      </c>
      <c r="C115">
        <v>42</v>
      </c>
      <c r="D115">
        <v>40</v>
      </c>
      <c r="F115">
        <v>47</v>
      </c>
      <c r="G115" s="19">
        <v>-3.846153846</v>
      </c>
      <c r="H115" s="19">
        <v>476.65816330000001</v>
      </c>
      <c r="I115" s="19"/>
      <c r="J115">
        <v>1550</v>
      </c>
      <c r="K115">
        <v>1400</v>
      </c>
      <c r="L115">
        <v>1</v>
      </c>
      <c r="M115">
        <v>600</v>
      </c>
      <c r="N115">
        <v>300</v>
      </c>
      <c r="O115">
        <v>750</v>
      </c>
      <c r="R115">
        <v>200</v>
      </c>
      <c r="U115">
        <f t="shared" si="1"/>
        <v>200</v>
      </c>
      <c r="V115" s="20" t="s">
        <v>30</v>
      </c>
    </row>
    <row r="116" spans="1:22" x14ac:dyDescent="0.25">
      <c r="A116">
        <v>2</v>
      </c>
      <c r="B116">
        <v>115</v>
      </c>
      <c r="C116">
        <v>49</v>
      </c>
      <c r="D116">
        <v>45</v>
      </c>
      <c r="F116">
        <v>41</v>
      </c>
      <c r="G116" s="19">
        <v>288.46153850000002</v>
      </c>
      <c r="H116" s="19">
        <v>573.33333330000005</v>
      </c>
      <c r="I116" s="19"/>
      <c r="J116">
        <v>1730</v>
      </c>
      <c r="K116">
        <v>900</v>
      </c>
      <c r="L116">
        <v>1</v>
      </c>
      <c r="M116">
        <v>600</v>
      </c>
      <c r="N116">
        <v>200</v>
      </c>
      <c r="O116">
        <v>600</v>
      </c>
      <c r="R116">
        <v>170</v>
      </c>
      <c r="U116">
        <f t="shared" si="1"/>
        <v>170</v>
      </c>
      <c r="V116" s="20" t="s">
        <v>30</v>
      </c>
    </row>
    <row r="117" spans="1:22" x14ac:dyDescent="0.25">
      <c r="A117">
        <v>2</v>
      </c>
      <c r="B117">
        <v>116</v>
      </c>
      <c r="C117">
        <v>51</v>
      </c>
      <c r="D117">
        <v>46</v>
      </c>
      <c r="F117">
        <v>44</v>
      </c>
      <c r="G117" s="19">
        <v>433.65384619999998</v>
      </c>
      <c r="H117" s="19">
        <v>400</v>
      </c>
      <c r="I117" s="19"/>
      <c r="J117">
        <v>1950</v>
      </c>
      <c r="K117">
        <v>550</v>
      </c>
      <c r="L117">
        <v>0</v>
      </c>
      <c r="O117">
        <v>550</v>
      </c>
      <c r="R117">
        <v>0</v>
      </c>
      <c r="U117">
        <f t="shared" si="1"/>
        <v>0</v>
      </c>
      <c r="V117" s="20" t="s">
        <v>30</v>
      </c>
    </row>
    <row r="118" spans="1:22" x14ac:dyDescent="0.25">
      <c r="A118">
        <v>2</v>
      </c>
      <c r="B118">
        <v>117</v>
      </c>
      <c r="C118">
        <v>43</v>
      </c>
      <c r="D118">
        <v>48</v>
      </c>
      <c r="F118">
        <v>50</v>
      </c>
      <c r="G118" s="19">
        <v>122.1153846</v>
      </c>
      <c r="H118" s="19">
        <v>679.5847751</v>
      </c>
      <c r="I118" s="19"/>
      <c r="J118">
        <v>1750</v>
      </c>
      <c r="K118">
        <v>850</v>
      </c>
      <c r="L118">
        <v>1</v>
      </c>
      <c r="M118">
        <v>400</v>
      </c>
      <c r="N118">
        <v>350</v>
      </c>
      <c r="O118">
        <v>400</v>
      </c>
      <c r="R118">
        <v>350</v>
      </c>
      <c r="U118">
        <f t="shared" si="1"/>
        <v>350</v>
      </c>
      <c r="V118" s="20" t="s">
        <v>30</v>
      </c>
    </row>
    <row r="119" spans="1:22" x14ac:dyDescent="0.25">
      <c r="A119">
        <v>2</v>
      </c>
      <c r="B119">
        <v>118</v>
      </c>
      <c r="C119">
        <v>42</v>
      </c>
      <c r="D119">
        <v>40</v>
      </c>
      <c r="F119">
        <v>47</v>
      </c>
      <c r="G119" s="19">
        <v>188.46153849999999</v>
      </c>
      <c r="H119" s="19">
        <v>903.70370370000001</v>
      </c>
      <c r="I119" s="19"/>
      <c r="J119">
        <v>1600</v>
      </c>
      <c r="K119">
        <v>900</v>
      </c>
      <c r="L119">
        <v>1</v>
      </c>
      <c r="M119">
        <v>500</v>
      </c>
      <c r="N119">
        <v>400</v>
      </c>
      <c r="O119">
        <v>500</v>
      </c>
      <c r="R119">
        <v>400</v>
      </c>
      <c r="U119">
        <f t="shared" si="1"/>
        <v>400</v>
      </c>
      <c r="V119" s="20" t="s">
        <v>30</v>
      </c>
    </row>
    <row r="120" spans="1:22" x14ac:dyDescent="0.25">
      <c r="A120">
        <v>3</v>
      </c>
      <c r="B120">
        <v>119</v>
      </c>
      <c r="C120">
        <v>43</v>
      </c>
      <c r="D120">
        <v>40</v>
      </c>
      <c r="F120">
        <v>47</v>
      </c>
      <c r="G120" s="19">
        <v>353.84615380000002</v>
      </c>
      <c r="H120" s="19">
        <v>785</v>
      </c>
      <c r="I120" s="19"/>
      <c r="J120">
        <v>1850</v>
      </c>
      <c r="K120">
        <v>500</v>
      </c>
      <c r="L120">
        <v>1</v>
      </c>
      <c r="M120">
        <v>450</v>
      </c>
      <c r="N120">
        <v>200</v>
      </c>
      <c r="O120">
        <v>450</v>
      </c>
      <c r="R120">
        <v>200</v>
      </c>
      <c r="U120">
        <f t="shared" si="1"/>
        <v>200</v>
      </c>
      <c r="V120" s="20" t="s">
        <v>30</v>
      </c>
    </row>
    <row r="121" spans="1:22" x14ac:dyDescent="0.25">
      <c r="A121">
        <v>3</v>
      </c>
      <c r="B121">
        <v>120</v>
      </c>
      <c r="C121">
        <v>46</v>
      </c>
      <c r="D121">
        <v>44</v>
      </c>
      <c r="F121">
        <v>42</v>
      </c>
      <c r="G121" s="19">
        <v>753.84615380000002</v>
      </c>
      <c r="H121" s="19">
        <v>306.25</v>
      </c>
      <c r="I121" s="19"/>
      <c r="J121">
        <v>1500</v>
      </c>
      <c r="K121">
        <v>800</v>
      </c>
      <c r="L121">
        <v>1</v>
      </c>
      <c r="M121">
        <v>400</v>
      </c>
      <c r="N121">
        <v>250</v>
      </c>
      <c r="O121">
        <v>1000</v>
      </c>
      <c r="R121">
        <v>0</v>
      </c>
      <c r="U121">
        <f t="shared" si="1"/>
        <v>0</v>
      </c>
      <c r="V121" s="20" t="s">
        <v>30</v>
      </c>
    </row>
    <row r="122" spans="1:22" x14ac:dyDescent="0.25">
      <c r="A122">
        <v>3</v>
      </c>
      <c r="B122">
        <v>121</v>
      </c>
      <c r="C122">
        <v>45</v>
      </c>
      <c r="D122">
        <v>50</v>
      </c>
      <c r="F122">
        <v>48</v>
      </c>
      <c r="G122" s="19">
        <v>265.38461539999997</v>
      </c>
      <c r="H122" s="19">
        <v>716.25</v>
      </c>
      <c r="I122" s="19"/>
      <c r="J122">
        <v>1600</v>
      </c>
      <c r="K122">
        <v>1000</v>
      </c>
      <c r="L122">
        <v>1</v>
      </c>
      <c r="M122">
        <v>650</v>
      </c>
      <c r="N122">
        <v>250</v>
      </c>
      <c r="O122">
        <v>650</v>
      </c>
      <c r="R122">
        <v>250</v>
      </c>
      <c r="U122">
        <f t="shared" si="1"/>
        <v>250</v>
      </c>
      <c r="V122" s="20" t="s">
        <v>30</v>
      </c>
    </row>
    <row r="123" spans="1:22" x14ac:dyDescent="0.25">
      <c r="A123">
        <v>3</v>
      </c>
      <c r="B123">
        <v>122</v>
      </c>
      <c r="C123">
        <v>51</v>
      </c>
      <c r="D123">
        <v>41</v>
      </c>
      <c r="F123">
        <v>49</v>
      </c>
      <c r="G123" s="19">
        <v>315.38461539999997</v>
      </c>
      <c r="H123" s="19">
        <v>665</v>
      </c>
      <c r="I123" s="19"/>
      <c r="J123">
        <v>1600</v>
      </c>
      <c r="K123">
        <v>1000</v>
      </c>
      <c r="L123">
        <v>1</v>
      </c>
      <c r="M123">
        <v>700</v>
      </c>
      <c r="N123">
        <v>200</v>
      </c>
      <c r="O123">
        <v>700</v>
      </c>
      <c r="R123">
        <v>200</v>
      </c>
      <c r="U123">
        <f t="shared" si="1"/>
        <v>200</v>
      </c>
      <c r="V123" s="20" t="s">
        <v>30</v>
      </c>
    </row>
    <row r="124" spans="1:22" x14ac:dyDescent="0.25">
      <c r="A124">
        <v>4</v>
      </c>
      <c r="B124">
        <v>123</v>
      </c>
      <c r="C124">
        <v>43</v>
      </c>
      <c r="D124">
        <v>40</v>
      </c>
      <c r="F124">
        <v>47</v>
      </c>
      <c r="G124" s="19">
        <v>361.53846149999998</v>
      </c>
      <c r="H124" s="19">
        <v>758.33333330000005</v>
      </c>
      <c r="I124" s="19"/>
      <c r="J124">
        <v>1800</v>
      </c>
      <c r="K124">
        <v>600</v>
      </c>
      <c r="L124">
        <v>1</v>
      </c>
      <c r="M124">
        <v>500</v>
      </c>
      <c r="N124">
        <v>200</v>
      </c>
      <c r="O124">
        <v>500</v>
      </c>
      <c r="R124">
        <v>200</v>
      </c>
      <c r="U124">
        <f t="shared" si="1"/>
        <v>200</v>
      </c>
      <c r="V124" s="20" t="s">
        <v>30</v>
      </c>
    </row>
    <row r="125" spans="1:22" x14ac:dyDescent="0.25">
      <c r="A125">
        <v>4</v>
      </c>
      <c r="B125">
        <v>124</v>
      </c>
      <c r="C125">
        <v>46</v>
      </c>
      <c r="D125">
        <v>44</v>
      </c>
      <c r="F125">
        <v>42</v>
      </c>
      <c r="G125" s="19">
        <v>615.38461540000003</v>
      </c>
      <c r="H125" s="19">
        <v>402</v>
      </c>
      <c r="I125" s="19"/>
      <c r="J125">
        <v>1499</v>
      </c>
      <c r="K125">
        <v>1000</v>
      </c>
      <c r="L125">
        <v>1</v>
      </c>
      <c r="M125">
        <v>600</v>
      </c>
      <c r="N125">
        <v>230</v>
      </c>
      <c r="O125">
        <v>1000</v>
      </c>
      <c r="R125">
        <v>1</v>
      </c>
      <c r="U125">
        <f t="shared" si="1"/>
        <v>1</v>
      </c>
      <c r="V125" s="20" t="s">
        <v>30</v>
      </c>
    </row>
    <row r="126" spans="1:22" x14ac:dyDescent="0.25">
      <c r="A126">
        <v>4</v>
      </c>
      <c r="B126">
        <v>125</v>
      </c>
      <c r="C126">
        <v>45</v>
      </c>
      <c r="D126">
        <v>50</v>
      </c>
      <c r="F126">
        <v>48</v>
      </c>
      <c r="G126" s="19">
        <v>403.84615380000002</v>
      </c>
      <c r="H126" s="19">
        <v>400</v>
      </c>
      <c r="I126" s="19"/>
      <c r="J126">
        <v>2000</v>
      </c>
      <c r="K126">
        <v>500</v>
      </c>
      <c r="L126">
        <v>0</v>
      </c>
      <c r="O126">
        <v>500</v>
      </c>
      <c r="R126">
        <v>0</v>
      </c>
      <c r="U126">
        <f t="shared" si="1"/>
        <v>0</v>
      </c>
      <c r="V126" s="20" t="s">
        <v>30</v>
      </c>
    </row>
    <row r="127" spans="1:22" x14ac:dyDescent="0.25">
      <c r="A127">
        <v>4</v>
      </c>
      <c r="B127">
        <v>126</v>
      </c>
      <c r="C127">
        <v>51</v>
      </c>
      <c r="D127">
        <v>41</v>
      </c>
      <c r="F127">
        <v>49</v>
      </c>
      <c r="G127" s="19">
        <v>34.61538462</v>
      </c>
      <c r="H127" s="19">
        <v>860</v>
      </c>
      <c r="I127" s="19"/>
      <c r="J127">
        <v>1250</v>
      </c>
      <c r="K127">
        <v>1500</v>
      </c>
      <c r="L127">
        <v>1</v>
      </c>
      <c r="M127">
        <v>900</v>
      </c>
      <c r="N127">
        <v>350</v>
      </c>
      <c r="O127">
        <v>900</v>
      </c>
      <c r="R127">
        <v>350</v>
      </c>
      <c r="U127">
        <f t="shared" si="1"/>
        <v>350</v>
      </c>
      <c r="V127" s="20" t="s">
        <v>30</v>
      </c>
    </row>
    <row r="128" spans="1:22" x14ac:dyDescent="0.25">
      <c r="A128">
        <v>5</v>
      </c>
      <c r="B128">
        <v>127</v>
      </c>
      <c r="C128">
        <v>42</v>
      </c>
      <c r="D128">
        <v>48</v>
      </c>
      <c r="F128">
        <v>44</v>
      </c>
      <c r="G128" s="19">
        <v>561.53846150000004</v>
      </c>
      <c r="H128" s="19">
        <v>358.33333329999999</v>
      </c>
      <c r="I128" s="19"/>
      <c r="J128">
        <v>1800</v>
      </c>
      <c r="K128">
        <v>600</v>
      </c>
      <c r="L128">
        <v>0</v>
      </c>
      <c r="O128">
        <v>700</v>
      </c>
      <c r="R128">
        <v>0</v>
      </c>
      <c r="U128">
        <f t="shared" si="1"/>
        <v>0</v>
      </c>
      <c r="V128" s="20" t="s">
        <v>30</v>
      </c>
    </row>
    <row r="129" spans="1:22" x14ac:dyDescent="0.25">
      <c r="A129">
        <v>5</v>
      </c>
      <c r="B129">
        <v>128</v>
      </c>
      <c r="C129">
        <v>40</v>
      </c>
      <c r="D129">
        <v>47</v>
      </c>
      <c r="F129">
        <v>43</v>
      </c>
      <c r="G129" s="19">
        <v>287.5</v>
      </c>
      <c r="H129" s="19">
        <v>497.98816570000002</v>
      </c>
      <c r="I129" s="19"/>
      <c r="J129">
        <v>1930</v>
      </c>
      <c r="K129">
        <v>650</v>
      </c>
      <c r="L129">
        <v>1</v>
      </c>
      <c r="M129">
        <v>450</v>
      </c>
      <c r="N129">
        <v>100</v>
      </c>
      <c r="O129">
        <v>450</v>
      </c>
      <c r="R129">
        <v>120</v>
      </c>
      <c r="U129">
        <f t="shared" si="1"/>
        <v>120</v>
      </c>
      <c r="V129" s="20" t="s">
        <v>30</v>
      </c>
    </row>
    <row r="130" spans="1:22" x14ac:dyDescent="0.25">
      <c r="A130">
        <v>5</v>
      </c>
      <c r="B130">
        <v>129</v>
      </c>
      <c r="C130">
        <v>46</v>
      </c>
      <c r="D130">
        <v>50</v>
      </c>
      <c r="F130">
        <v>51</v>
      </c>
      <c r="G130" s="19">
        <v>665.38461540000003</v>
      </c>
      <c r="H130" s="19">
        <v>396.25</v>
      </c>
      <c r="I130" s="19"/>
      <c r="J130">
        <v>1450</v>
      </c>
      <c r="K130">
        <v>1000</v>
      </c>
      <c r="L130">
        <v>0</v>
      </c>
      <c r="O130">
        <v>1050</v>
      </c>
      <c r="R130">
        <v>0</v>
      </c>
      <c r="U130">
        <f t="shared" si="1"/>
        <v>0</v>
      </c>
      <c r="V130" s="20" t="s">
        <v>30</v>
      </c>
    </row>
    <row r="131" spans="1:22" x14ac:dyDescent="0.25">
      <c r="A131">
        <v>5</v>
      </c>
      <c r="B131">
        <v>130</v>
      </c>
      <c r="C131">
        <v>49</v>
      </c>
      <c r="D131">
        <v>45</v>
      </c>
      <c r="F131">
        <v>41</v>
      </c>
      <c r="G131" s="19">
        <v>353.84615380000002</v>
      </c>
      <c r="H131" s="19">
        <v>445</v>
      </c>
      <c r="I131" s="19"/>
      <c r="J131">
        <v>2020</v>
      </c>
      <c r="K131">
        <v>500</v>
      </c>
      <c r="L131">
        <v>1</v>
      </c>
      <c r="M131">
        <v>450</v>
      </c>
      <c r="N131">
        <v>30</v>
      </c>
      <c r="O131">
        <v>450</v>
      </c>
      <c r="R131">
        <v>30</v>
      </c>
      <c r="U131">
        <f t="shared" ref="U131:U194" si="2">IF(V131="3-R",R131, S131+T131)</f>
        <v>30</v>
      </c>
      <c r="V131" s="20" t="s">
        <v>30</v>
      </c>
    </row>
    <row r="132" spans="1:22" x14ac:dyDescent="0.25">
      <c r="A132">
        <v>6</v>
      </c>
      <c r="B132">
        <v>131</v>
      </c>
      <c r="C132">
        <v>42</v>
      </c>
      <c r="D132">
        <v>48</v>
      </c>
      <c r="F132">
        <v>44</v>
      </c>
      <c r="G132" s="19">
        <v>215.3846154</v>
      </c>
      <c r="H132" s="19">
        <v>160</v>
      </c>
      <c r="I132" s="19"/>
      <c r="J132">
        <v>1900</v>
      </c>
      <c r="K132">
        <v>1000</v>
      </c>
      <c r="L132">
        <v>1</v>
      </c>
      <c r="M132">
        <v>400</v>
      </c>
      <c r="N132">
        <v>200</v>
      </c>
      <c r="O132">
        <v>600</v>
      </c>
      <c r="R132">
        <v>0</v>
      </c>
      <c r="U132">
        <f t="shared" si="2"/>
        <v>0</v>
      </c>
      <c r="V132" s="20" t="s">
        <v>30</v>
      </c>
    </row>
    <row r="133" spans="1:22" x14ac:dyDescent="0.25">
      <c r="A133">
        <v>6</v>
      </c>
      <c r="B133">
        <v>132</v>
      </c>
      <c r="C133">
        <v>40</v>
      </c>
      <c r="D133">
        <v>47</v>
      </c>
      <c r="F133">
        <v>43</v>
      </c>
      <c r="G133" s="19">
        <v>311.53846149999998</v>
      </c>
      <c r="H133" s="19">
        <v>526.25</v>
      </c>
      <c r="I133" s="19"/>
      <c r="J133">
        <v>1940</v>
      </c>
      <c r="K133">
        <v>600</v>
      </c>
      <c r="L133">
        <v>1</v>
      </c>
      <c r="M133">
        <v>450</v>
      </c>
      <c r="N133">
        <v>100</v>
      </c>
      <c r="O133">
        <v>450</v>
      </c>
      <c r="R133">
        <v>110</v>
      </c>
      <c r="U133">
        <f t="shared" si="2"/>
        <v>110</v>
      </c>
      <c r="V133" s="20" t="s">
        <v>30</v>
      </c>
    </row>
    <row r="134" spans="1:22" x14ac:dyDescent="0.25">
      <c r="A134">
        <v>6</v>
      </c>
      <c r="B134">
        <v>133</v>
      </c>
      <c r="C134">
        <v>46</v>
      </c>
      <c r="D134">
        <v>50</v>
      </c>
      <c r="F134">
        <v>51</v>
      </c>
      <c r="G134" s="19">
        <v>684.61538459999997</v>
      </c>
      <c r="H134" s="19">
        <v>396.90082640000003</v>
      </c>
      <c r="I134" s="19"/>
      <c r="J134">
        <v>1350</v>
      </c>
      <c r="K134">
        <v>1100</v>
      </c>
      <c r="L134">
        <v>0</v>
      </c>
      <c r="O134">
        <v>1150</v>
      </c>
      <c r="R134">
        <v>0</v>
      </c>
      <c r="U134">
        <f t="shared" si="2"/>
        <v>0</v>
      </c>
      <c r="V134" s="20" t="s">
        <v>30</v>
      </c>
    </row>
    <row r="135" spans="1:22" x14ac:dyDescent="0.25">
      <c r="A135">
        <v>6</v>
      </c>
      <c r="B135">
        <v>134</v>
      </c>
      <c r="C135">
        <v>49</v>
      </c>
      <c r="D135">
        <v>45</v>
      </c>
      <c r="F135">
        <v>41</v>
      </c>
      <c r="G135" s="19">
        <v>472.11538460000003</v>
      </c>
      <c r="H135" s="19">
        <v>325.92592589999998</v>
      </c>
      <c r="I135" s="19"/>
      <c r="J135">
        <v>1950</v>
      </c>
      <c r="K135">
        <v>450</v>
      </c>
      <c r="L135">
        <v>0</v>
      </c>
      <c r="O135">
        <v>550</v>
      </c>
      <c r="R135">
        <v>0</v>
      </c>
      <c r="U135">
        <f t="shared" si="2"/>
        <v>0</v>
      </c>
      <c r="V135" s="20" t="s">
        <v>30</v>
      </c>
    </row>
    <row r="136" spans="1:22" x14ac:dyDescent="0.25">
      <c r="A136">
        <v>7</v>
      </c>
      <c r="B136">
        <v>135</v>
      </c>
      <c r="C136">
        <v>47</v>
      </c>
      <c r="D136">
        <v>40</v>
      </c>
      <c r="F136">
        <v>43</v>
      </c>
      <c r="G136" s="19">
        <v>415.38461539999997</v>
      </c>
      <c r="H136" s="19">
        <v>540</v>
      </c>
      <c r="I136" s="19"/>
      <c r="J136">
        <v>1600</v>
      </c>
      <c r="K136">
        <v>1000</v>
      </c>
      <c r="L136">
        <v>1</v>
      </c>
      <c r="M136">
        <v>800</v>
      </c>
      <c r="N136">
        <v>100</v>
      </c>
      <c r="O136">
        <v>800</v>
      </c>
      <c r="R136">
        <v>100</v>
      </c>
      <c r="U136">
        <f t="shared" si="2"/>
        <v>100</v>
      </c>
      <c r="V136" s="20" t="s">
        <v>30</v>
      </c>
    </row>
    <row r="137" spans="1:22" x14ac:dyDescent="0.25">
      <c r="A137">
        <v>7</v>
      </c>
      <c r="B137">
        <v>136</v>
      </c>
      <c r="C137">
        <v>44</v>
      </c>
      <c r="D137">
        <v>45</v>
      </c>
      <c r="F137">
        <v>46</v>
      </c>
      <c r="G137" s="19">
        <v>388.46153850000002</v>
      </c>
      <c r="H137" s="19">
        <v>406.5625</v>
      </c>
      <c r="I137" s="19"/>
      <c r="J137">
        <v>2035</v>
      </c>
      <c r="K137">
        <v>400</v>
      </c>
      <c r="L137">
        <v>1</v>
      </c>
      <c r="M137">
        <v>500</v>
      </c>
      <c r="N137">
        <v>50</v>
      </c>
      <c r="O137">
        <v>450</v>
      </c>
      <c r="R137">
        <v>15</v>
      </c>
      <c r="U137">
        <f t="shared" si="2"/>
        <v>15</v>
      </c>
      <c r="V137" s="20" t="s">
        <v>30</v>
      </c>
    </row>
    <row r="138" spans="1:22" x14ac:dyDescent="0.25">
      <c r="A138">
        <v>7</v>
      </c>
      <c r="B138">
        <v>137</v>
      </c>
      <c r="C138">
        <v>42</v>
      </c>
      <c r="D138">
        <v>49</v>
      </c>
      <c r="F138">
        <v>51</v>
      </c>
      <c r="G138" s="19">
        <v>487.5</v>
      </c>
      <c r="H138" s="19">
        <v>400</v>
      </c>
      <c r="I138" s="19"/>
      <c r="J138">
        <v>1850</v>
      </c>
      <c r="K138">
        <v>650</v>
      </c>
      <c r="L138">
        <v>0</v>
      </c>
      <c r="O138">
        <v>650</v>
      </c>
      <c r="R138">
        <v>0</v>
      </c>
      <c r="U138">
        <f t="shared" si="2"/>
        <v>0</v>
      </c>
      <c r="V138" s="20" t="s">
        <v>30</v>
      </c>
    </row>
    <row r="139" spans="1:22" x14ac:dyDescent="0.25">
      <c r="A139">
        <v>7</v>
      </c>
      <c r="B139">
        <v>138</v>
      </c>
      <c r="C139">
        <v>50</v>
      </c>
      <c r="D139">
        <v>48</v>
      </c>
      <c r="F139">
        <v>41</v>
      </c>
      <c r="G139" s="19">
        <v>-84.61538462</v>
      </c>
      <c r="H139" s="19">
        <v>812.890625</v>
      </c>
      <c r="I139" s="19"/>
      <c r="J139">
        <v>1250</v>
      </c>
      <c r="K139">
        <v>1600</v>
      </c>
      <c r="L139">
        <v>1</v>
      </c>
      <c r="M139">
        <v>900</v>
      </c>
      <c r="N139">
        <v>350</v>
      </c>
      <c r="O139">
        <v>900</v>
      </c>
      <c r="R139">
        <v>350</v>
      </c>
      <c r="U139">
        <f t="shared" si="2"/>
        <v>350</v>
      </c>
      <c r="V139" s="20" t="s">
        <v>30</v>
      </c>
    </row>
    <row r="140" spans="1:22" x14ac:dyDescent="0.25">
      <c r="A140">
        <v>8</v>
      </c>
      <c r="B140">
        <v>139</v>
      </c>
      <c r="C140">
        <v>47</v>
      </c>
      <c r="D140">
        <v>40</v>
      </c>
      <c r="F140">
        <v>43</v>
      </c>
      <c r="G140" s="19">
        <v>634.61538459999997</v>
      </c>
      <c r="H140" s="19">
        <v>400</v>
      </c>
      <c r="I140" s="19"/>
      <c r="J140">
        <v>1000</v>
      </c>
      <c r="K140">
        <v>1500</v>
      </c>
      <c r="L140">
        <v>1</v>
      </c>
      <c r="M140">
        <v>850</v>
      </c>
      <c r="N140">
        <v>300</v>
      </c>
      <c r="O140">
        <v>1500</v>
      </c>
      <c r="R140">
        <v>0</v>
      </c>
      <c r="U140">
        <f t="shared" si="2"/>
        <v>0</v>
      </c>
      <c r="V140" s="20" t="s">
        <v>30</v>
      </c>
    </row>
    <row r="141" spans="1:22" x14ac:dyDescent="0.25">
      <c r="A141">
        <v>8</v>
      </c>
      <c r="B141">
        <v>140</v>
      </c>
      <c r="C141">
        <v>44</v>
      </c>
      <c r="D141">
        <v>45</v>
      </c>
      <c r="F141">
        <v>46</v>
      </c>
      <c r="G141" s="19">
        <v>572.11538459999997</v>
      </c>
      <c r="H141" s="19">
        <v>400</v>
      </c>
      <c r="I141" s="19"/>
      <c r="J141">
        <v>1650</v>
      </c>
      <c r="K141">
        <v>850</v>
      </c>
      <c r="L141">
        <v>1</v>
      </c>
      <c r="M141">
        <v>900</v>
      </c>
      <c r="N141">
        <v>5</v>
      </c>
      <c r="O141">
        <v>850</v>
      </c>
      <c r="R141">
        <v>0</v>
      </c>
      <c r="U141">
        <f t="shared" si="2"/>
        <v>0</v>
      </c>
      <c r="V141" s="20" t="s">
        <v>30</v>
      </c>
    </row>
    <row r="142" spans="1:22" x14ac:dyDescent="0.25">
      <c r="A142">
        <v>8</v>
      </c>
      <c r="B142">
        <v>141</v>
      </c>
      <c r="C142">
        <v>42</v>
      </c>
      <c r="D142">
        <v>49</v>
      </c>
      <c r="F142">
        <v>51</v>
      </c>
      <c r="G142" s="19">
        <v>261.53846149999998</v>
      </c>
      <c r="H142" s="19">
        <v>233.33333329999999</v>
      </c>
      <c r="I142" s="19"/>
      <c r="J142">
        <v>2100</v>
      </c>
      <c r="K142">
        <v>600</v>
      </c>
      <c r="L142">
        <v>1</v>
      </c>
      <c r="M142">
        <v>400</v>
      </c>
      <c r="N142">
        <v>300</v>
      </c>
      <c r="O142">
        <v>400</v>
      </c>
      <c r="R142">
        <v>0</v>
      </c>
      <c r="U142">
        <f t="shared" si="2"/>
        <v>0</v>
      </c>
      <c r="V142" s="20" t="s">
        <v>30</v>
      </c>
    </row>
    <row r="143" spans="1:22" x14ac:dyDescent="0.25">
      <c r="A143">
        <v>8</v>
      </c>
      <c r="B143">
        <v>142</v>
      </c>
      <c r="C143">
        <v>50</v>
      </c>
      <c r="D143">
        <v>48</v>
      </c>
      <c r="F143">
        <v>41</v>
      </c>
      <c r="G143" s="19">
        <v>338.46153850000002</v>
      </c>
      <c r="H143" s="19">
        <v>420</v>
      </c>
      <c r="I143" s="19"/>
      <c r="J143">
        <v>2090</v>
      </c>
      <c r="K143">
        <v>400</v>
      </c>
      <c r="L143">
        <v>1</v>
      </c>
      <c r="M143">
        <v>400</v>
      </c>
      <c r="N143">
        <v>2</v>
      </c>
      <c r="O143">
        <v>400</v>
      </c>
      <c r="R143">
        <v>10</v>
      </c>
      <c r="U143">
        <f t="shared" si="2"/>
        <v>10</v>
      </c>
      <c r="V143" s="20" t="s">
        <v>30</v>
      </c>
    </row>
    <row r="144" spans="1:22" x14ac:dyDescent="0.25">
      <c r="A144">
        <v>9</v>
      </c>
      <c r="B144">
        <v>143</v>
      </c>
      <c r="C144">
        <v>41</v>
      </c>
      <c r="D144">
        <v>46</v>
      </c>
      <c r="F144">
        <v>51</v>
      </c>
      <c r="G144" s="19">
        <v>434.61538460000003</v>
      </c>
      <c r="H144" s="19">
        <v>350.41322309999998</v>
      </c>
      <c r="I144" s="19"/>
      <c r="J144">
        <v>1600</v>
      </c>
      <c r="K144">
        <v>1100</v>
      </c>
      <c r="L144">
        <v>1</v>
      </c>
      <c r="M144">
        <v>550</v>
      </c>
      <c r="N144">
        <v>250</v>
      </c>
      <c r="O144">
        <v>900</v>
      </c>
      <c r="R144">
        <v>0</v>
      </c>
      <c r="U144">
        <f t="shared" si="2"/>
        <v>0</v>
      </c>
      <c r="V144" s="20" t="s">
        <v>30</v>
      </c>
    </row>
    <row r="145" spans="1:22" x14ac:dyDescent="0.25">
      <c r="A145">
        <v>9</v>
      </c>
      <c r="B145">
        <v>144</v>
      </c>
      <c r="C145">
        <v>49</v>
      </c>
      <c r="D145">
        <v>47</v>
      </c>
      <c r="F145">
        <v>50</v>
      </c>
      <c r="G145" s="19">
        <v>403.84615380000002</v>
      </c>
      <c r="H145" s="19">
        <v>400</v>
      </c>
      <c r="I145" s="19"/>
      <c r="J145">
        <v>2000</v>
      </c>
      <c r="K145">
        <v>500</v>
      </c>
      <c r="L145">
        <v>1</v>
      </c>
      <c r="M145">
        <v>400</v>
      </c>
      <c r="N145">
        <v>50</v>
      </c>
      <c r="O145">
        <v>500</v>
      </c>
      <c r="R145">
        <v>0</v>
      </c>
      <c r="U145">
        <f t="shared" si="2"/>
        <v>0</v>
      </c>
      <c r="V145" s="20" t="s">
        <v>30</v>
      </c>
    </row>
    <row r="146" spans="1:22" x14ac:dyDescent="0.25">
      <c r="A146">
        <v>9</v>
      </c>
      <c r="B146">
        <v>145</v>
      </c>
      <c r="C146">
        <v>48</v>
      </c>
      <c r="D146">
        <v>42</v>
      </c>
      <c r="F146">
        <v>44</v>
      </c>
      <c r="G146" s="19">
        <v>203.8461538</v>
      </c>
      <c r="H146" s="19">
        <v>212.890625</v>
      </c>
      <c r="I146" s="19"/>
      <c r="J146">
        <v>2000</v>
      </c>
      <c r="K146">
        <v>800</v>
      </c>
      <c r="L146">
        <v>1</v>
      </c>
      <c r="M146">
        <v>500</v>
      </c>
      <c r="N146">
        <v>200</v>
      </c>
      <c r="O146">
        <v>450</v>
      </c>
      <c r="R146">
        <v>50</v>
      </c>
      <c r="U146">
        <f t="shared" si="2"/>
        <v>50</v>
      </c>
      <c r="V146" s="20" t="s">
        <v>30</v>
      </c>
    </row>
    <row r="147" spans="1:22" x14ac:dyDescent="0.25">
      <c r="A147">
        <v>9</v>
      </c>
      <c r="B147">
        <v>146</v>
      </c>
      <c r="C147">
        <v>45</v>
      </c>
      <c r="D147">
        <v>43</v>
      </c>
      <c r="F147">
        <v>40</v>
      </c>
      <c r="G147" s="19">
        <v>261.53846149999998</v>
      </c>
      <c r="H147" s="19">
        <v>413.33333329999999</v>
      </c>
      <c r="I147" s="19"/>
      <c r="J147">
        <v>2010</v>
      </c>
      <c r="K147">
        <v>600</v>
      </c>
      <c r="L147">
        <v>1</v>
      </c>
      <c r="M147">
        <v>400</v>
      </c>
      <c r="N147">
        <v>100</v>
      </c>
      <c r="O147">
        <v>400</v>
      </c>
      <c r="R147">
        <v>90</v>
      </c>
      <c r="U147">
        <f t="shared" si="2"/>
        <v>90</v>
      </c>
      <c r="V147" s="20" t="s">
        <v>30</v>
      </c>
    </row>
    <row r="148" spans="1:22" x14ac:dyDescent="0.25">
      <c r="A148">
        <v>10</v>
      </c>
      <c r="B148">
        <v>147</v>
      </c>
      <c r="C148">
        <v>41</v>
      </c>
      <c r="D148">
        <v>46</v>
      </c>
      <c r="F148">
        <v>51</v>
      </c>
      <c r="G148" s="19">
        <v>834.61538459999997</v>
      </c>
      <c r="H148" s="19">
        <v>350.41322309999998</v>
      </c>
      <c r="I148" s="19"/>
      <c r="J148">
        <v>1200</v>
      </c>
      <c r="K148">
        <v>1100</v>
      </c>
      <c r="L148">
        <v>1</v>
      </c>
      <c r="M148">
        <v>400</v>
      </c>
      <c r="N148">
        <v>250</v>
      </c>
      <c r="O148">
        <v>1300</v>
      </c>
      <c r="R148">
        <v>0</v>
      </c>
      <c r="U148">
        <f t="shared" si="2"/>
        <v>0</v>
      </c>
      <c r="V148" s="20" t="s">
        <v>30</v>
      </c>
    </row>
    <row r="149" spans="1:22" x14ac:dyDescent="0.25">
      <c r="A149">
        <v>10</v>
      </c>
      <c r="B149">
        <v>148</v>
      </c>
      <c r="C149">
        <v>49</v>
      </c>
      <c r="D149">
        <v>47</v>
      </c>
      <c r="F149">
        <v>50</v>
      </c>
      <c r="G149" s="19">
        <v>303.84615380000002</v>
      </c>
      <c r="H149" s="19">
        <v>340</v>
      </c>
      <c r="I149" s="19"/>
      <c r="J149">
        <v>2100</v>
      </c>
      <c r="K149">
        <v>500</v>
      </c>
      <c r="L149">
        <v>1</v>
      </c>
      <c r="M149">
        <v>400</v>
      </c>
      <c r="N149">
        <v>100</v>
      </c>
      <c r="O149">
        <v>400</v>
      </c>
      <c r="R149">
        <v>0</v>
      </c>
      <c r="U149">
        <f t="shared" si="2"/>
        <v>0</v>
      </c>
      <c r="V149" s="20" t="s">
        <v>30</v>
      </c>
    </row>
    <row r="150" spans="1:22" x14ac:dyDescent="0.25">
      <c r="A150">
        <v>10</v>
      </c>
      <c r="B150">
        <v>149</v>
      </c>
      <c r="C150">
        <v>48</v>
      </c>
      <c r="D150">
        <v>42</v>
      </c>
      <c r="F150">
        <v>44</v>
      </c>
      <c r="G150" s="19">
        <v>565.38461540000003</v>
      </c>
      <c r="H150" s="19">
        <v>398.53515629999998</v>
      </c>
      <c r="I150" s="19"/>
      <c r="J150">
        <v>950</v>
      </c>
      <c r="K150">
        <v>1600</v>
      </c>
      <c r="L150">
        <v>1</v>
      </c>
      <c r="M150">
        <v>900</v>
      </c>
      <c r="N150">
        <v>300</v>
      </c>
      <c r="O150">
        <v>1550</v>
      </c>
      <c r="R150">
        <v>0</v>
      </c>
      <c r="U150">
        <f t="shared" si="2"/>
        <v>0</v>
      </c>
      <c r="V150" s="20" t="s">
        <v>30</v>
      </c>
    </row>
    <row r="151" spans="1:22" x14ac:dyDescent="0.25">
      <c r="A151">
        <v>10</v>
      </c>
      <c r="B151">
        <v>150</v>
      </c>
      <c r="C151">
        <v>45</v>
      </c>
      <c r="D151">
        <v>43</v>
      </c>
      <c r="F151">
        <v>40</v>
      </c>
      <c r="G151" s="19">
        <v>246.1538462</v>
      </c>
      <c r="H151" s="19">
        <v>533.33333330000005</v>
      </c>
      <c r="I151" s="19"/>
      <c r="J151">
        <v>1550</v>
      </c>
      <c r="K151">
        <v>1200</v>
      </c>
      <c r="L151">
        <v>1</v>
      </c>
      <c r="M151">
        <v>800</v>
      </c>
      <c r="N151">
        <v>150</v>
      </c>
      <c r="O151">
        <v>800</v>
      </c>
      <c r="R151">
        <v>150</v>
      </c>
      <c r="U151">
        <f t="shared" si="2"/>
        <v>150</v>
      </c>
      <c r="V151" s="20" t="s">
        <v>30</v>
      </c>
    </row>
    <row r="152" spans="1:22" x14ac:dyDescent="0.25">
      <c r="A152">
        <v>1</v>
      </c>
      <c r="B152">
        <v>151</v>
      </c>
      <c r="C152">
        <v>57</v>
      </c>
      <c r="D152">
        <v>52</v>
      </c>
      <c r="E152">
        <v>59</v>
      </c>
      <c r="F152">
        <v>54</v>
      </c>
      <c r="G152" s="19">
        <v>453.84615380000002</v>
      </c>
      <c r="H152" s="19">
        <v>688.28125</v>
      </c>
      <c r="I152" s="19">
        <v>738.28125</v>
      </c>
      <c r="J152">
        <v>1475</v>
      </c>
      <c r="K152">
        <v>800</v>
      </c>
      <c r="L152">
        <v>1</v>
      </c>
      <c r="M152">
        <v>700</v>
      </c>
      <c r="N152">
        <v>250</v>
      </c>
      <c r="P152">
        <v>700</v>
      </c>
      <c r="Q152">
        <v>700</v>
      </c>
      <c r="S152">
        <v>150</v>
      </c>
      <c r="T152">
        <v>175</v>
      </c>
      <c r="U152">
        <f t="shared" si="2"/>
        <v>325</v>
      </c>
      <c r="V152" s="20" t="s">
        <v>31</v>
      </c>
    </row>
    <row r="153" spans="1:22" x14ac:dyDescent="0.25">
      <c r="A153">
        <v>1</v>
      </c>
      <c r="B153">
        <v>152</v>
      </c>
      <c r="C153">
        <v>61</v>
      </c>
      <c r="D153">
        <v>60</v>
      </c>
      <c r="E153">
        <v>63</v>
      </c>
      <c r="F153">
        <v>53</v>
      </c>
      <c r="G153" s="19">
        <v>811.53846150000004</v>
      </c>
      <c r="H153" s="19">
        <v>477.24489799999998</v>
      </c>
      <c r="I153" s="19">
        <v>-644.79591840000001</v>
      </c>
      <c r="J153">
        <v>1295</v>
      </c>
      <c r="K153">
        <v>700</v>
      </c>
      <c r="L153">
        <v>1</v>
      </c>
      <c r="M153">
        <v>400</v>
      </c>
      <c r="N153">
        <v>120</v>
      </c>
      <c r="P153">
        <v>400</v>
      </c>
      <c r="Q153">
        <v>1600</v>
      </c>
      <c r="S153">
        <v>120</v>
      </c>
      <c r="T153">
        <v>85</v>
      </c>
      <c r="U153">
        <f t="shared" si="2"/>
        <v>205</v>
      </c>
      <c r="V153" s="20" t="s">
        <v>31</v>
      </c>
    </row>
    <row r="154" spans="1:22" x14ac:dyDescent="0.25">
      <c r="A154">
        <v>1</v>
      </c>
      <c r="B154">
        <v>153</v>
      </c>
      <c r="C154">
        <v>56</v>
      </c>
      <c r="D154">
        <v>58</v>
      </c>
      <c r="E154">
        <v>55</v>
      </c>
      <c r="F154">
        <v>62</v>
      </c>
      <c r="G154" s="19">
        <v>347.11538460000003</v>
      </c>
      <c r="H154" s="19">
        <v>425</v>
      </c>
      <c r="I154" s="19">
        <v>405.7407407</v>
      </c>
      <c r="J154">
        <v>2055</v>
      </c>
      <c r="K154">
        <v>450</v>
      </c>
      <c r="L154">
        <v>1</v>
      </c>
      <c r="M154">
        <v>400</v>
      </c>
      <c r="N154">
        <v>10</v>
      </c>
      <c r="P154">
        <v>450</v>
      </c>
      <c r="Q154">
        <v>400</v>
      </c>
      <c r="S154">
        <v>0</v>
      </c>
      <c r="T154">
        <v>20</v>
      </c>
      <c r="U154">
        <f t="shared" si="2"/>
        <v>20</v>
      </c>
      <c r="V154" s="20" t="s">
        <v>31</v>
      </c>
    </row>
    <row r="155" spans="1:22" x14ac:dyDescent="0.25">
      <c r="A155">
        <v>2</v>
      </c>
      <c r="B155">
        <v>154</v>
      </c>
      <c r="C155">
        <v>57</v>
      </c>
      <c r="D155">
        <v>52</v>
      </c>
      <c r="E155">
        <v>59</v>
      </c>
      <c r="F155">
        <v>54</v>
      </c>
      <c r="G155" s="19">
        <v>115.3846154</v>
      </c>
      <c r="H155" s="19">
        <v>542.5</v>
      </c>
      <c r="I155" s="19">
        <v>552.5</v>
      </c>
      <c r="J155">
        <v>1665</v>
      </c>
      <c r="K155">
        <v>1000</v>
      </c>
      <c r="L155">
        <v>1</v>
      </c>
      <c r="M155">
        <v>500</v>
      </c>
      <c r="N155">
        <v>250</v>
      </c>
      <c r="P155">
        <v>500</v>
      </c>
      <c r="Q155">
        <v>500</v>
      </c>
      <c r="S155">
        <v>165</v>
      </c>
      <c r="T155">
        <v>170</v>
      </c>
      <c r="U155">
        <f t="shared" si="2"/>
        <v>335</v>
      </c>
      <c r="V155" s="20" t="s">
        <v>31</v>
      </c>
    </row>
    <row r="156" spans="1:22" x14ac:dyDescent="0.25">
      <c r="A156">
        <v>2</v>
      </c>
      <c r="B156">
        <v>155</v>
      </c>
      <c r="C156">
        <v>61</v>
      </c>
      <c r="D156">
        <v>60</v>
      </c>
      <c r="E156">
        <v>63</v>
      </c>
      <c r="F156">
        <v>53</v>
      </c>
      <c r="G156" s="19">
        <v>547.11538459999997</v>
      </c>
      <c r="H156" s="19">
        <v>425</v>
      </c>
      <c r="I156" s="19">
        <v>372.40484429999998</v>
      </c>
      <c r="J156">
        <v>1675</v>
      </c>
      <c r="K156">
        <v>850</v>
      </c>
      <c r="L156">
        <v>1</v>
      </c>
      <c r="M156">
        <v>450</v>
      </c>
      <c r="N156">
        <v>150</v>
      </c>
      <c r="P156">
        <v>850</v>
      </c>
      <c r="Q156">
        <v>800</v>
      </c>
      <c r="S156">
        <v>0</v>
      </c>
      <c r="T156">
        <v>0</v>
      </c>
      <c r="U156">
        <f t="shared" si="2"/>
        <v>0</v>
      </c>
      <c r="V156" s="20" t="s">
        <v>31</v>
      </c>
    </row>
    <row r="157" spans="1:22" x14ac:dyDescent="0.25">
      <c r="A157">
        <v>2</v>
      </c>
      <c r="B157">
        <v>156</v>
      </c>
      <c r="C157">
        <v>56</v>
      </c>
      <c r="D157">
        <v>58</v>
      </c>
      <c r="E157">
        <v>55</v>
      </c>
      <c r="F157">
        <v>62</v>
      </c>
      <c r="G157" s="19">
        <v>303.84615380000002</v>
      </c>
      <c r="H157" s="19">
        <v>570</v>
      </c>
      <c r="I157" s="19">
        <v>570</v>
      </c>
      <c r="J157">
        <v>1900</v>
      </c>
      <c r="K157">
        <v>500</v>
      </c>
      <c r="L157">
        <v>1</v>
      </c>
      <c r="M157">
        <v>400</v>
      </c>
      <c r="N157">
        <v>100</v>
      </c>
      <c r="P157">
        <v>400</v>
      </c>
      <c r="Q157">
        <v>400</v>
      </c>
      <c r="S157">
        <v>100</v>
      </c>
      <c r="T157">
        <v>100</v>
      </c>
      <c r="U157">
        <f t="shared" si="2"/>
        <v>200</v>
      </c>
      <c r="V157" s="20" t="s">
        <v>31</v>
      </c>
    </row>
    <row r="158" spans="1:22" x14ac:dyDescent="0.25">
      <c r="A158">
        <v>3</v>
      </c>
      <c r="B158">
        <v>157</v>
      </c>
      <c r="C158">
        <v>54</v>
      </c>
      <c r="D158">
        <v>55</v>
      </c>
      <c r="E158">
        <v>61</v>
      </c>
      <c r="F158">
        <v>52</v>
      </c>
      <c r="G158" s="19">
        <v>-183.6538462</v>
      </c>
      <c r="H158" s="19">
        <v>181.71819260000001</v>
      </c>
      <c r="I158" s="19">
        <v>496.5814507</v>
      </c>
      <c r="J158">
        <v>1675</v>
      </c>
      <c r="K158">
        <v>1450</v>
      </c>
      <c r="L158">
        <v>1</v>
      </c>
      <c r="M158">
        <v>400</v>
      </c>
      <c r="N158">
        <v>500</v>
      </c>
      <c r="P158">
        <v>400</v>
      </c>
      <c r="Q158">
        <v>850</v>
      </c>
      <c r="S158">
        <v>100</v>
      </c>
      <c r="T158">
        <v>100</v>
      </c>
      <c r="U158">
        <f t="shared" si="2"/>
        <v>200</v>
      </c>
      <c r="V158" s="20" t="s">
        <v>31</v>
      </c>
    </row>
    <row r="159" spans="1:22" x14ac:dyDescent="0.25">
      <c r="A159">
        <v>3</v>
      </c>
      <c r="B159">
        <v>158</v>
      </c>
      <c r="C159">
        <v>63</v>
      </c>
      <c r="D159">
        <v>56</v>
      </c>
      <c r="E159">
        <v>57</v>
      </c>
      <c r="F159">
        <v>58</v>
      </c>
      <c r="G159" s="19">
        <v>233.6538462</v>
      </c>
      <c r="H159" s="19">
        <v>411.66666670000001</v>
      </c>
      <c r="I159" s="19">
        <v>341.66666670000001</v>
      </c>
      <c r="J159">
        <v>1950</v>
      </c>
      <c r="K159">
        <v>750</v>
      </c>
      <c r="L159">
        <v>1</v>
      </c>
      <c r="M159">
        <v>400</v>
      </c>
      <c r="N159">
        <v>100</v>
      </c>
      <c r="P159">
        <v>400</v>
      </c>
      <c r="Q159">
        <v>500</v>
      </c>
      <c r="S159">
        <v>100</v>
      </c>
      <c r="T159">
        <v>0</v>
      </c>
      <c r="U159">
        <f t="shared" si="2"/>
        <v>100</v>
      </c>
      <c r="V159" s="20" t="s">
        <v>31</v>
      </c>
    </row>
    <row r="160" spans="1:22" x14ac:dyDescent="0.25">
      <c r="A160">
        <v>3</v>
      </c>
      <c r="B160">
        <v>159</v>
      </c>
      <c r="C160">
        <v>53</v>
      </c>
      <c r="D160">
        <v>59</v>
      </c>
      <c r="E160">
        <v>60</v>
      </c>
      <c r="F160">
        <v>62</v>
      </c>
      <c r="G160" s="19">
        <v>338.46153850000002</v>
      </c>
      <c r="H160" s="19">
        <v>400</v>
      </c>
      <c r="I160" s="19">
        <v>400</v>
      </c>
      <c r="J160">
        <v>2100</v>
      </c>
      <c r="K160">
        <v>400</v>
      </c>
      <c r="L160">
        <v>1</v>
      </c>
      <c r="M160">
        <v>400</v>
      </c>
      <c r="N160">
        <v>5</v>
      </c>
      <c r="P160">
        <v>400</v>
      </c>
      <c r="Q160">
        <v>400</v>
      </c>
      <c r="S160">
        <v>0</v>
      </c>
      <c r="T160">
        <v>0</v>
      </c>
      <c r="U160">
        <f t="shared" si="2"/>
        <v>0</v>
      </c>
      <c r="V160" s="20" t="s">
        <v>31</v>
      </c>
    </row>
    <row r="161" spans="1:22" x14ac:dyDescent="0.25">
      <c r="A161">
        <v>4</v>
      </c>
      <c r="B161">
        <v>160</v>
      </c>
      <c r="C161">
        <v>54</v>
      </c>
      <c r="D161">
        <v>55</v>
      </c>
      <c r="E161">
        <v>61</v>
      </c>
      <c r="F161">
        <v>52</v>
      </c>
      <c r="G161" s="19">
        <v>578.84615380000002</v>
      </c>
      <c r="H161" s="19">
        <v>345</v>
      </c>
      <c r="I161" s="19">
        <v>-182.5</v>
      </c>
      <c r="J161">
        <v>1825</v>
      </c>
      <c r="K161">
        <v>500</v>
      </c>
      <c r="L161">
        <v>1</v>
      </c>
      <c r="M161">
        <v>400</v>
      </c>
      <c r="N161">
        <v>500</v>
      </c>
      <c r="P161">
        <v>400</v>
      </c>
      <c r="Q161">
        <v>950</v>
      </c>
      <c r="S161">
        <v>0</v>
      </c>
      <c r="T161">
        <v>0</v>
      </c>
      <c r="U161">
        <f t="shared" si="2"/>
        <v>0</v>
      </c>
      <c r="V161" s="20" t="s">
        <v>31</v>
      </c>
    </row>
    <row r="162" spans="1:22" x14ac:dyDescent="0.25">
      <c r="A162">
        <v>4</v>
      </c>
      <c r="B162">
        <v>161</v>
      </c>
      <c r="C162">
        <v>63</v>
      </c>
      <c r="D162">
        <v>56</v>
      </c>
      <c r="E162">
        <v>57</v>
      </c>
      <c r="F162">
        <v>58</v>
      </c>
      <c r="G162" s="19">
        <v>153.8461538</v>
      </c>
      <c r="H162" s="19">
        <v>212.5</v>
      </c>
      <c r="I162" s="19">
        <v>212.5</v>
      </c>
      <c r="J162">
        <v>2100</v>
      </c>
      <c r="K162">
        <v>800</v>
      </c>
      <c r="L162">
        <v>1</v>
      </c>
      <c r="M162">
        <v>400</v>
      </c>
      <c r="N162">
        <v>110</v>
      </c>
      <c r="P162">
        <v>400</v>
      </c>
      <c r="Q162">
        <v>400</v>
      </c>
      <c r="S162">
        <v>0</v>
      </c>
      <c r="T162">
        <v>0</v>
      </c>
      <c r="U162">
        <f t="shared" si="2"/>
        <v>0</v>
      </c>
      <c r="V162" s="20" t="s">
        <v>31</v>
      </c>
    </row>
    <row r="163" spans="1:22" x14ac:dyDescent="0.25">
      <c r="A163">
        <v>4</v>
      </c>
      <c r="B163">
        <v>162</v>
      </c>
      <c r="C163">
        <v>53</v>
      </c>
      <c r="D163">
        <v>59</v>
      </c>
      <c r="E163">
        <v>60</v>
      </c>
      <c r="F163">
        <v>62</v>
      </c>
      <c r="G163" s="19">
        <v>563.46153849999996</v>
      </c>
      <c r="H163" s="19">
        <v>-375</v>
      </c>
      <c r="I163" s="19">
        <v>413.28125</v>
      </c>
      <c r="J163">
        <v>1875</v>
      </c>
      <c r="K163">
        <v>400</v>
      </c>
      <c r="L163">
        <v>0</v>
      </c>
      <c r="P163">
        <v>800</v>
      </c>
      <c r="Q163">
        <v>450</v>
      </c>
      <c r="S163">
        <v>0</v>
      </c>
      <c r="T163">
        <v>0</v>
      </c>
      <c r="U163">
        <f t="shared" si="2"/>
        <v>0</v>
      </c>
      <c r="V163" s="20" t="s">
        <v>31</v>
      </c>
    </row>
    <row r="164" spans="1:22" x14ac:dyDescent="0.25">
      <c r="A164">
        <v>5</v>
      </c>
      <c r="B164">
        <v>163</v>
      </c>
      <c r="C164">
        <v>55</v>
      </c>
      <c r="D164">
        <v>59</v>
      </c>
      <c r="E164">
        <v>58</v>
      </c>
      <c r="F164">
        <v>63</v>
      </c>
      <c r="G164" s="19">
        <v>683.65384619999998</v>
      </c>
      <c r="H164" s="19">
        <v>370</v>
      </c>
      <c r="I164" s="19">
        <v>370</v>
      </c>
      <c r="J164">
        <v>1600</v>
      </c>
      <c r="K164">
        <v>750</v>
      </c>
      <c r="L164">
        <v>1</v>
      </c>
      <c r="M164">
        <v>900</v>
      </c>
      <c r="N164">
        <v>250</v>
      </c>
      <c r="P164">
        <v>900</v>
      </c>
      <c r="Q164">
        <v>900</v>
      </c>
      <c r="S164">
        <v>0</v>
      </c>
      <c r="T164">
        <v>0</v>
      </c>
      <c r="U164">
        <f t="shared" si="2"/>
        <v>0</v>
      </c>
      <c r="V164" s="20" t="s">
        <v>31</v>
      </c>
    </row>
    <row r="165" spans="1:22" x14ac:dyDescent="0.25">
      <c r="A165">
        <v>5</v>
      </c>
      <c r="B165">
        <v>164</v>
      </c>
      <c r="C165">
        <v>52</v>
      </c>
      <c r="D165">
        <v>60</v>
      </c>
      <c r="E165">
        <v>53</v>
      </c>
      <c r="F165">
        <v>56</v>
      </c>
      <c r="G165" s="19">
        <v>453.84615380000002</v>
      </c>
      <c r="H165" s="19">
        <v>587.5</v>
      </c>
      <c r="I165" s="19">
        <v>578.125</v>
      </c>
      <c r="J165">
        <v>1500</v>
      </c>
      <c r="K165">
        <v>800</v>
      </c>
      <c r="L165">
        <v>1</v>
      </c>
      <c r="M165">
        <v>400</v>
      </c>
      <c r="N165">
        <v>200</v>
      </c>
      <c r="P165">
        <v>400</v>
      </c>
      <c r="Q165">
        <v>1000</v>
      </c>
      <c r="S165">
        <v>200</v>
      </c>
      <c r="T165">
        <v>100</v>
      </c>
      <c r="U165">
        <f t="shared" si="2"/>
        <v>300</v>
      </c>
      <c r="V165" s="20" t="s">
        <v>31</v>
      </c>
    </row>
    <row r="166" spans="1:22" x14ac:dyDescent="0.25">
      <c r="A166">
        <v>5</v>
      </c>
      <c r="B166">
        <v>165</v>
      </c>
      <c r="C166">
        <v>57</v>
      </c>
      <c r="D166">
        <v>61</v>
      </c>
      <c r="E166">
        <v>62</v>
      </c>
      <c r="F166">
        <v>54</v>
      </c>
      <c r="G166" s="19">
        <v>278.84615380000002</v>
      </c>
      <c r="H166" s="19">
        <v>521.4453125</v>
      </c>
      <c r="I166" s="19">
        <v>708.125</v>
      </c>
      <c r="J166">
        <v>1665</v>
      </c>
      <c r="K166">
        <v>800</v>
      </c>
      <c r="L166">
        <v>1</v>
      </c>
      <c r="M166">
        <v>550</v>
      </c>
      <c r="N166">
        <v>230</v>
      </c>
      <c r="P166">
        <v>450</v>
      </c>
      <c r="Q166">
        <v>600</v>
      </c>
      <c r="S166">
        <v>145</v>
      </c>
      <c r="T166">
        <v>165</v>
      </c>
      <c r="U166">
        <f t="shared" si="2"/>
        <v>310</v>
      </c>
      <c r="V166" s="20" t="s">
        <v>31</v>
      </c>
    </row>
    <row r="167" spans="1:22" x14ac:dyDescent="0.25">
      <c r="A167">
        <v>6</v>
      </c>
      <c r="B167">
        <v>166</v>
      </c>
      <c r="C167">
        <v>55</v>
      </c>
      <c r="D167">
        <v>59</v>
      </c>
      <c r="E167">
        <v>58</v>
      </c>
      <c r="F167">
        <v>63</v>
      </c>
      <c r="G167" s="19">
        <v>753.84615380000002</v>
      </c>
      <c r="H167" s="19">
        <v>353.125</v>
      </c>
      <c r="I167" s="19">
        <v>353.125</v>
      </c>
      <c r="J167">
        <v>1500</v>
      </c>
      <c r="K167">
        <v>800</v>
      </c>
      <c r="L167">
        <v>1</v>
      </c>
      <c r="M167">
        <v>1000</v>
      </c>
      <c r="N167">
        <v>250</v>
      </c>
      <c r="P167">
        <v>1000</v>
      </c>
      <c r="Q167">
        <v>1000</v>
      </c>
      <c r="S167">
        <v>0</v>
      </c>
      <c r="T167">
        <v>0</v>
      </c>
      <c r="U167">
        <f t="shared" si="2"/>
        <v>0</v>
      </c>
      <c r="V167" s="20" t="s">
        <v>31</v>
      </c>
    </row>
    <row r="168" spans="1:22" x14ac:dyDescent="0.25">
      <c r="A168">
        <v>6</v>
      </c>
      <c r="B168">
        <v>167</v>
      </c>
      <c r="C168">
        <v>52</v>
      </c>
      <c r="D168">
        <v>60</v>
      </c>
      <c r="E168">
        <v>53</v>
      </c>
      <c r="F168">
        <v>56</v>
      </c>
      <c r="G168" s="19">
        <v>88.46153846</v>
      </c>
      <c r="H168" s="19">
        <v>568.51851850000003</v>
      </c>
      <c r="I168" s="19">
        <v>568.51851850000003</v>
      </c>
      <c r="J168">
        <v>1700</v>
      </c>
      <c r="K168">
        <v>900</v>
      </c>
      <c r="L168">
        <v>1</v>
      </c>
      <c r="M168">
        <v>400</v>
      </c>
      <c r="N168">
        <v>150</v>
      </c>
      <c r="P168">
        <v>400</v>
      </c>
      <c r="Q168">
        <v>400</v>
      </c>
      <c r="S168">
        <v>200</v>
      </c>
      <c r="T168">
        <v>200</v>
      </c>
      <c r="U168">
        <f t="shared" si="2"/>
        <v>400</v>
      </c>
      <c r="V168" s="20" t="s">
        <v>31</v>
      </c>
    </row>
    <row r="169" spans="1:22" x14ac:dyDescent="0.25">
      <c r="A169">
        <v>6</v>
      </c>
      <c r="B169">
        <v>168</v>
      </c>
      <c r="C169">
        <v>57</v>
      </c>
      <c r="D169">
        <v>61</v>
      </c>
      <c r="E169">
        <v>62</v>
      </c>
      <c r="F169">
        <v>54</v>
      </c>
      <c r="G169" s="19">
        <v>438.46153850000002</v>
      </c>
      <c r="H169" s="19">
        <v>453.125</v>
      </c>
      <c r="I169" s="19">
        <v>453.125</v>
      </c>
      <c r="J169">
        <v>1900</v>
      </c>
      <c r="K169">
        <v>400</v>
      </c>
      <c r="L169">
        <v>1</v>
      </c>
      <c r="M169">
        <v>550</v>
      </c>
      <c r="N169">
        <v>270</v>
      </c>
      <c r="P169">
        <v>500</v>
      </c>
      <c r="Q169">
        <v>500</v>
      </c>
      <c r="S169">
        <v>50</v>
      </c>
      <c r="T169">
        <v>50</v>
      </c>
      <c r="U169">
        <f t="shared" si="2"/>
        <v>100</v>
      </c>
      <c r="V169" s="20" t="s">
        <v>31</v>
      </c>
    </row>
    <row r="170" spans="1:22" x14ac:dyDescent="0.25">
      <c r="A170">
        <v>7</v>
      </c>
      <c r="B170">
        <v>169</v>
      </c>
      <c r="C170">
        <v>57</v>
      </c>
      <c r="D170">
        <v>63</v>
      </c>
      <c r="E170">
        <v>55</v>
      </c>
      <c r="F170">
        <v>54</v>
      </c>
      <c r="G170" s="19">
        <v>513.46153849999996</v>
      </c>
      <c r="H170" s="19">
        <v>327.5</v>
      </c>
      <c r="I170" s="19">
        <v>419.53125</v>
      </c>
      <c r="J170">
        <v>1805</v>
      </c>
      <c r="K170">
        <v>400</v>
      </c>
      <c r="L170">
        <v>1</v>
      </c>
      <c r="M170">
        <v>550</v>
      </c>
      <c r="N170">
        <v>250</v>
      </c>
      <c r="P170">
        <v>600</v>
      </c>
      <c r="Q170">
        <v>550</v>
      </c>
      <c r="S170">
        <v>70</v>
      </c>
      <c r="T170">
        <v>50</v>
      </c>
      <c r="U170">
        <f t="shared" si="2"/>
        <v>120</v>
      </c>
      <c r="V170" s="20" t="s">
        <v>31</v>
      </c>
    </row>
    <row r="171" spans="1:22" x14ac:dyDescent="0.25">
      <c r="A171">
        <v>7</v>
      </c>
      <c r="B171">
        <v>170</v>
      </c>
      <c r="C171">
        <v>52</v>
      </c>
      <c r="D171">
        <v>53</v>
      </c>
      <c r="E171">
        <v>60</v>
      </c>
      <c r="F171">
        <v>62</v>
      </c>
      <c r="G171" s="19">
        <v>678.84615380000002</v>
      </c>
      <c r="H171" s="19">
        <v>-375</v>
      </c>
      <c r="I171" s="19">
        <v>417.5</v>
      </c>
      <c r="J171">
        <v>1725</v>
      </c>
      <c r="K171">
        <v>500</v>
      </c>
      <c r="L171">
        <v>1</v>
      </c>
      <c r="M171">
        <v>400</v>
      </c>
      <c r="N171">
        <v>80</v>
      </c>
      <c r="P171">
        <v>1000</v>
      </c>
      <c r="Q171">
        <v>550</v>
      </c>
      <c r="S171">
        <v>0</v>
      </c>
      <c r="T171">
        <v>0</v>
      </c>
      <c r="U171">
        <f t="shared" si="2"/>
        <v>0</v>
      </c>
      <c r="V171" s="20" t="s">
        <v>31</v>
      </c>
    </row>
    <row r="172" spans="1:22" x14ac:dyDescent="0.25">
      <c r="A172">
        <v>7</v>
      </c>
      <c r="B172">
        <v>171</v>
      </c>
      <c r="C172">
        <v>61</v>
      </c>
      <c r="D172">
        <v>56</v>
      </c>
      <c r="E172">
        <v>59</v>
      </c>
      <c r="F172">
        <v>58</v>
      </c>
      <c r="G172" s="19">
        <v>322.11538460000003</v>
      </c>
      <c r="H172" s="19">
        <v>400.7407407</v>
      </c>
      <c r="I172" s="19">
        <v>400.7407407</v>
      </c>
      <c r="J172">
        <v>2090</v>
      </c>
      <c r="K172">
        <v>450</v>
      </c>
      <c r="L172">
        <v>1</v>
      </c>
      <c r="M172">
        <v>400</v>
      </c>
      <c r="N172">
        <v>20</v>
      </c>
      <c r="P172">
        <v>400</v>
      </c>
      <c r="Q172">
        <v>400</v>
      </c>
      <c r="S172">
        <v>5</v>
      </c>
      <c r="T172">
        <v>5</v>
      </c>
      <c r="U172">
        <f t="shared" si="2"/>
        <v>10</v>
      </c>
      <c r="V172" s="20" t="s">
        <v>31</v>
      </c>
    </row>
    <row r="173" spans="1:22" x14ac:dyDescent="0.25">
      <c r="A173">
        <v>8</v>
      </c>
      <c r="B173">
        <v>172</v>
      </c>
      <c r="C173">
        <v>57</v>
      </c>
      <c r="D173">
        <v>63</v>
      </c>
      <c r="E173">
        <v>55</v>
      </c>
      <c r="F173">
        <v>54</v>
      </c>
      <c r="G173" s="19">
        <v>513.46153849999996</v>
      </c>
      <c r="H173" s="19">
        <v>419.53125</v>
      </c>
      <c r="I173" s="19">
        <v>287.5</v>
      </c>
      <c r="J173">
        <v>1825</v>
      </c>
      <c r="K173">
        <v>400</v>
      </c>
      <c r="L173">
        <v>1</v>
      </c>
      <c r="M173">
        <v>550</v>
      </c>
      <c r="N173">
        <v>275</v>
      </c>
      <c r="P173">
        <v>550</v>
      </c>
      <c r="Q173">
        <v>600</v>
      </c>
      <c r="S173">
        <v>50</v>
      </c>
      <c r="T173">
        <v>50</v>
      </c>
      <c r="U173">
        <f t="shared" si="2"/>
        <v>100</v>
      </c>
      <c r="V173" s="20" t="s">
        <v>31</v>
      </c>
    </row>
    <row r="174" spans="1:22" x14ac:dyDescent="0.25">
      <c r="A174">
        <v>8</v>
      </c>
      <c r="B174">
        <v>173</v>
      </c>
      <c r="C174">
        <v>52</v>
      </c>
      <c r="D174">
        <v>53</v>
      </c>
      <c r="E174">
        <v>60</v>
      </c>
      <c r="F174">
        <v>62</v>
      </c>
      <c r="G174" s="19">
        <v>811.53846150000004</v>
      </c>
      <c r="H174" s="19">
        <v>-1312.5</v>
      </c>
      <c r="I174" s="19">
        <v>641.66666669999995</v>
      </c>
      <c r="J174">
        <v>1400</v>
      </c>
      <c r="K174">
        <v>600</v>
      </c>
      <c r="L174">
        <v>1</v>
      </c>
      <c r="M174">
        <v>400</v>
      </c>
      <c r="N174">
        <v>150</v>
      </c>
      <c r="P174">
        <v>1500</v>
      </c>
      <c r="Q174">
        <v>400</v>
      </c>
      <c r="S174">
        <v>0</v>
      </c>
      <c r="T174">
        <v>150</v>
      </c>
      <c r="U174">
        <f t="shared" si="2"/>
        <v>150</v>
      </c>
      <c r="V174" s="20" t="s">
        <v>31</v>
      </c>
    </row>
    <row r="175" spans="1:22" x14ac:dyDescent="0.25">
      <c r="A175">
        <v>8</v>
      </c>
      <c r="B175">
        <v>174</v>
      </c>
      <c r="C175">
        <v>61</v>
      </c>
      <c r="D175">
        <v>56</v>
      </c>
      <c r="E175">
        <v>59</v>
      </c>
      <c r="F175">
        <v>58</v>
      </c>
      <c r="G175" s="19">
        <v>211.53846150000001</v>
      </c>
      <c r="H175" s="19">
        <v>262.24489799999998</v>
      </c>
      <c r="I175" s="19">
        <v>262.24489799999998</v>
      </c>
      <c r="J175">
        <v>2100</v>
      </c>
      <c r="K175">
        <v>700</v>
      </c>
      <c r="L175">
        <v>1</v>
      </c>
      <c r="M175">
        <v>400</v>
      </c>
      <c r="N175">
        <v>200</v>
      </c>
      <c r="P175">
        <v>400</v>
      </c>
      <c r="Q175">
        <v>400</v>
      </c>
      <c r="S175">
        <v>0</v>
      </c>
      <c r="T175">
        <v>0</v>
      </c>
      <c r="U175">
        <f t="shared" si="2"/>
        <v>0</v>
      </c>
      <c r="V175" s="20" t="s">
        <v>31</v>
      </c>
    </row>
    <row r="176" spans="1:22" x14ac:dyDescent="0.25">
      <c r="A176">
        <v>9</v>
      </c>
      <c r="B176">
        <v>175</v>
      </c>
      <c r="C176">
        <v>56</v>
      </c>
      <c r="D176">
        <v>59</v>
      </c>
      <c r="E176">
        <v>54</v>
      </c>
      <c r="F176">
        <v>52</v>
      </c>
      <c r="G176" s="19">
        <v>338.46153850000002</v>
      </c>
      <c r="H176" s="19">
        <v>400</v>
      </c>
      <c r="I176" s="19">
        <v>400</v>
      </c>
      <c r="J176">
        <v>2100</v>
      </c>
      <c r="K176">
        <v>400</v>
      </c>
      <c r="L176">
        <v>1</v>
      </c>
      <c r="M176">
        <v>400</v>
      </c>
      <c r="N176">
        <v>250</v>
      </c>
      <c r="P176">
        <v>400</v>
      </c>
      <c r="Q176">
        <v>400</v>
      </c>
      <c r="S176">
        <v>0</v>
      </c>
      <c r="T176">
        <v>0</v>
      </c>
      <c r="U176">
        <f t="shared" si="2"/>
        <v>0</v>
      </c>
      <c r="V176" s="20" t="s">
        <v>31</v>
      </c>
    </row>
    <row r="177" spans="1:22" x14ac:dyDescent="0.25">
      <c r="A177">
        <v>9</v>
      </c>
      <c r="B177">
        <v>176</v>
      </c>
      <c r="C177">
        <v>58</v>
      </c>
      <c r="D177">
        <v>57</v>
      </c>
      <c r="E177">
        <v>60</v>
      </c>
      <c r="F177">
        <v>55</v>
      </c>
      <c r="G177" s="19">
        <v>387.5</v>
      </c>
      <c r="H177" s="19">
        <v>514.05325440000001</v>
      </c>
      <c r="I177" s="19">
        <v>420.56213020000001</v>
      </c>
      <c r="J177">
        <v>1825</v>
      </c>
      <c r="K177">
        <v>650</v>
      </c>
      <c r="L177">
        <v>1</v>
      </c>
      <c r="M177">
        <v>400</v>
      </c>
      <c r="N177">
        <v>100</v>
      </c>
      <c r="P177">
        <v>400</v>
      </c>
      <c r="Q177">
        <v>700</v>
      </c>
      <c r="S177">
        <v>125</v>
      </c>
      <c r="T177">
        <v>0</v>
      </c>
      <c r="U177">
        <f t="shared" si="2"/>
        <v>125</v>
      </c>
      <c r="V177" s="20" t="s">
        <v>31</v>
      </c>
    </row>
    <row r="178" spans="1:22" x14ac:dyDescent="0.25">
      <c r="A178">
        <v>9</v>
      </c>
      <c r="B178">
        <v>177</v>
      </c>
      <c r="C178">
        <v>63</v>
      </c>
      <c r="D178">
        <v>53</v>
      </c>
      <c r="E178">
        <v>61</v>
      </c>
      <c r="F178">
        <v>62</v>
      </c>
      <c r="G178" s="19">
        <v>-384.61538460000003</v>
      </c>
      <c r="H178" s="19">
        <v>707.03125</v>
      </c>
      <c r="I178" s="19">
        <v>707.03125</v>
      </c>
      <c r="J178">
        <v>1300</v>
      </c>
      <c r="K178">
        <v>1600</v>
      </c>
      <c r="L178">
        <v>1</v>
      </c>
      <c r="M178">
        <v>600</v>
      </c>
      <c r="N178">
        <v>300</v>
      </c>
      <c r="P178">
        <v>600</v>
      </c>
      <c r="Q178">
        <v>600</v>
      </c>
      <c r="S178">
        <v>300</v>
      </c>
      <c r="T178">
        <v>300</v>
      </c>
      <c r="U178">
        <f t="shared" si="2"/>
        <v>600</v>
      </c>
      <c r="V178" s="20" t="s">
        <v>31</v>
      </c>
    </row>
    <row r="179" spans="1:22" x14ac:dyDescent="0.25">
      <c r="A179">
        <v>10</v>
      </c>
      <c r="B179">
        <v>178</v>
      </c>
      <c r="C179">
        <v>56</v>
      </c>
      <c r="D179">
        <v>59</v>
      </c>
      <c r="E179">
        <v>54</v>
      </c>
      <c r="F179">
        <v>52</v>
      </c>
      <c r="G179" s="19">
        <v>413.46153850000002</v>
      </c>
      <c r="H179" s="19">
        <v>375</v>
      </c>
      <c r="I179" s="19">
        <v>319.53125</v>
      </c>
      <c r="J179">
        <v>2025</v>
      </c>
      <c r="K179">
        <v>400</v>
      </c>
      <c r="L179">
        <v>1</v>
      </c>
      <c r="M179">
        <v>400</v>
      </c>
      <c r="N179">
        <v>200</v>
      </c>
      <c r="P179">
        <v>400</v>
      </c>
      <c r="Q179">
        <v>550</v>
      </c>
      <c r="S179">
        <v>0</v>
      </c>
      <c r="T179">
        <v>0</v>
      </c>
      <c r="U179">
        <f t="shared" si="2"/>
        <v>0</v>
      </c>
      <c r="V179" s="20" t="s">
        <v>31</v>
      </c>
    </row>
    <row r="180" spans="1:22" x14ac:dyDescent="0.25">
      <c r="A180">
        <v>10</v>
      </c>
      <c r="B180">
        <v>179</v>
      </c>
      <c r="C180">
        <v>58</v>
      </c>
      <c r="D180">
        <v>57</v>
      </c>
      <c r="E180">
        <v>60</v>
      </c>
      <c r="F180">
        <v>55</v>
      </c>
      <c r="G180" s="19">
        <v>333.65384619999998</v>
      </c>
      <c r="H180" s="19">
        <v>446.66666670000001</v>
      </c>
      <c r="I180" s="19">
        <v>446.66666670000001</v>
      </c>
      <c r="J180">
        <v>1850</v>
      </c>
      <c r="K180">
        <v>750</v>
      </c>
      <c r="L180">
        <v>1</v>
      </c>
      <c r="M180">
        <v>550</v>
      </c>
      <c r="N180">
        <v>50</v>
      </c>
      <c r="P180">
        <v>550</v>
      </c>
      <c r="Q180">
        <v>550</v>
      </c>
      <c r="S180">
        <v>50</v>
      </c>
      <c r="T180">
        <v>50</v>
      </c>
      <c r="U180">
        <f t="shared" si="2"/>
        <v>100</v>
      </c>
      <c r="V180" s="20" t="s">
        <v>31</v>
      </c>
    </row>
    <row r="181" spans="1:22" x14ac:dyDescent="0.25">
      <c r="A181">
        <v>10</v>
      </c>
      <c r="B181">
        <v>180</v>
      </c>
      <c r="C181">
        <v>63</v>
      </c>
      <c r="D181">
        <v>53</v>
      </c>
      <c r="E181">
        <v>61</v>
      </c>
      <c r="F181">
        <v>62</v>
      </c>
      <c r="G181" s="19">
        <v>388.46153850000002</v>
      </c>
      <c r="H181" s="19">
        <v>328.125</v>
      </c>
      <c r="I181" s="19">
        <v>525</v>
      </c>
      <c r="J181">
        <v>2000</v>
      </c>
      <c r="K181">
        <v>400</v>
      </c>
      <c r="L181">
        <v>1</v>
      </c>
      <c r="M181">
        <v>400</v>
      </c>
      <c r="N181">
        <v>100</v>
      </c>
      <c r="P181">
        <v>500</v>
      </c>
      <c r="Q181">
        <v>400</v>
      </c>
      <c r="S181">
        <v>0</v>
      </c>
      <c r="T181">
        <v>50</v>
      </c>
      <c r="U181">
        <f t="shared" si="2"/>
        <v>50</v>
      </c>
      <c r="V181" s="20" t="s">
        <v>31</v>
      </c>
    </row>
    <row r="182" spans="1:22" x14ac:dyDescent="0.25">
      <c r="A182">
        <v>1</v>
      </c>
      <c r="B182">
        <v>181</v>
      </c>
      <c r="C182">
        <v>68</v>
      </c>
      <c r="D182">
        <v>65</v>
      </c>
      <c r="E182">
        <v>67</v>
      </c>
      <c r="F182">
        <v>70</v>
      </c>
      <c r="G182" s="19">
        <v>378.84615380000002</v>
      </c>
      <c r="H182" s="19">
        <v>567.5</v>
      </c>
      <c r="I182" s="19">
        <v>475</v>
      </c>
      <c r="J182">
        <v>1900</v>
      </c>
      <c r="K182">
        <v>500</v>
      </c>
      <c r="L182">
        <v>1</v>
      </c>
      <c r="M182">
        <v>600</v>
      </c>
      <c r="N182">
        <v>50</v>
      </c>
      <c r="P182">
        <v>450</v>
      </c>
      <c r="Q182">
        <v>500</v>
      </c>
      <c r="S182">
        <v>100</v>
      </c>
      <c r="T182">
        <v>25</v>
      </c>
      <c r="U182">
        <f t="shared" si="2"/>
        <v>125</v>
      </c>
      <c r="V182" s="20" t="s">
        <v>31</v>
      </c>
    </row>
    <row r="183" spans="1:22" x14ac:dyDescent="0.25">
      <c r="A183">
        <v>1</v>
      </c>
      <c r="B183">
        <v>182</v>
      </c>
      <c r="C183">
        <v>64</v>
      </c>
      <c r="D183">
        <v>69</v>
      </c>
      <c r="E183">
        <v>66</v>
      </c>
      <c r="F183">
        <v>71</v>
      </c>
      <c r="G183" s="19">
        <v>362.5</v>
      </c>
      <c r="H183" s="19">
        <v>463.9940828</v>
      </c>
      <c r="I183" s="19">
        <v>450.56213020000001</v>
      </c>
      <c r="J183">
        <v>1880</v>
      </c>
      <c r="K183">
        <v>650</v>
      </c>
      <c r="L183">
        <v>1</v>
      </c>
      <c r="M183">
        <v>450</v>
      </c>
      <c r="N183">
        <v>80</v>
      </c>
      <c r="P183">
        <v>450</v>
      </c>
      <c r="Q183">
        <v>600</v>
      </c>
      <c r="S183">
        <v>80</v>
      </c>
      <c r="T183">
        <v>15</v>
      </c>
      <c r="U183">
        <f t="shared" si="2"/>
        <v>95</v>
      </c>
      <c r="V183" s="20" t="s">
        <v>31</v>
      </c>
    </row>
    <row r="184" spans="1:22" x14ac:dyDescent="0.25">
      <c r="A184">
        <v>2</v>
      </c>
      <c r="B184">
        <v>183</v>
      </c>
      <c r="C184">
        <v>68</v>
      </c>
      <c r="D184">
        <v>65</v>
      </c>
      <c r="E184">
        <v>67</v>
      </c>
      <c r="F184">
        <v>70</v>
      </c>
      <c r="G184" s="19">
        <v>347.11538460000003</v>
      </c>
      <c r="H184" s="19">
        <v>765.74074069999995</v>
      </c>
      <c r="I184" s="19">
        <v>445</v>
      </c>
      <c r="J184">
        <v>1865</v>
      </c>
      <c r="K184">
        <v>450</v>
      </c>
      <c r="L184">
        <v>1</v>
      </c>
      <c r="M184">
        <v>900</v>
      </c>
      <c r="N184">
        <v>17</v>
      </c>
      <c r="P184">
        <v>400</v>
      </c>
      <c r="Q184">
        <v>450</v>
      </c>
      <c r="S184">
        <v>200</v>
      </c>
      <c r="T184">
        <v>10</v>
      </c>
      <c r="U184">
        <f t="shared" si="2"/>
        <v>210</v>
      </c>
      <c r="V184" s="20" t="s">
        <v>31</v>
      </c>
    </row>
    <row r="185" spans="1:22" x14ac:dyDescent="0.25">
      <c r="A185">
        <v>2</v>
      </c>
      <c r="B185">
        <v>184</v>
      </c>
      <c r="C185">
        <v>64</v>
      </c>
      <c r="D185">
        <v>69</v>
      </c>
      <c r="E185">
        <v>66</v>
      </c>
      <c r="F185">
        <v>71</v>
      </c>
      <c r="G185" s="19">
        <v>311.53846149999998</v>
      </c>
      <c r="H185" s="19">
        <v>379.33673470000002</v>
      </c>
      <c r="I185" s="19">
        <v>530.56122449999998</v>
      </c>
      <c r="J185">
        <v>1880</v>
      </c>
      <c r="K185">
        <v>700</v>
      </c>
      <c r="L185">
        <v>1</v>
      </c>
      <c r="M185">
        <v>550</v>
      </c>
      <c r="N185">
        <v>70</v>
      </c>
      <c r="P185">
        <v>450</v>
      </c>
      <c r="Q185">
        <v>550</v>
      </c>
      <c r="S185">
        <v>50</v>
      </c>
      <c r="T185">
        <v>70</v>
      </c>
      <c r="U185">
        <f t="shared" si="2"/>
        <v>120</v>
      </c>
      <c r="V185" s="20" t="s">
        <v>31</v>
      </c>
    </row>
    <row r="186" spans="1:22" x14ac:dyDescent="0.25">
      <c r="A186">
        <v>3</v>
      </c>
      <c r="B186">
        <v>185</v>
      </c>
      <c r="C186">
        <v>66</v>
      </c>
      <c r="D186">
        <v>71</v>
      </c>
      <c r="E186">
        <v>67</v>
      </c>
      <c r="F186">
        <v>70</v>
      </c>
      <c r="G186" s="19">
        <v>378.84615380000002</v>
      </c>
      <c r="H186" s="19">
        <v>667.5</v>
      </c>
      <c r="I186" s="19">
        <v>475</v>
      </c>
      <c r="J186">
        <v>1850</v>
      </c>
      <c r="K186">
        <v>500</v>
      </c>
      <c r="L186">
        <v>0</v>
      </c>
      <c r="P186">
        <v>450</v>
      </c>
      <c r="Q186">
        <v>500</v>
      </c>
      <c r="S186">
        <v>150</v>
      </c>
      <c r="T186">
        <v>25</v>
      </c>
      <c r="U186">
        <f t="shared" si="2"/>
        <v>175</v>
      </c>
      <c r="V186" s="20" t="s">
        <v>31</v>
      </c>
    </row>
    <row r="187" spans="1:22" x14ac:dyDescent="0.25">
      <c r="A187">
        <v>3</v>
      </c>
      <c r="B187">
        <v>186</v>
      </c>
      <c r="C187">
        <v>65</v>
      </c>
      <c r="D187">
        <v>68</v>
      </c>
      <c r="E187">
        <v>69</v>
      </c>
      <c r="F187">
        <v>64</v>
      </c>
      <c r="G187" s="19">
        <v>311.53846149999998</v>
      </c>
      <c r="H187" s="19">
        <v>553.125</v>
      </c>
      <c r="I187" s="19">
        <v>553.125</v>
      </c>
      <c r="J187">
        <v>1850</v>
      </c>
      <c r="K187">
        <v>600</v>
      </c>
      <c r="L187">
        <v>1</v>
      </c>
      <c r="M187">
        <v>450</v>
      </c>
      <c r="N187">
        <v>100</v>
      </c>
      <c r="P187">
        <v>450</v>
      </c>
      <c r="Q187">
        <v>450</v>
      </c>
      <c r="S187">
        <v>100</v>
      </c>
      <c r="T187">
        <v>100</v>
      </c>
      <c r="U187">
        <f t="shared" si="2"/>
        <v>200</v>
      </c>
      <c r="V187" s="20" t="s">
        <v>31</v>
      </c>
    </row>
    <row r="188" spans="1:22" x14ac:dyDescent="0.25">
      <c r="A188">
        <v>4</v>
      </c>
      <c r="B188">
        <v>187</v>
      </c>
      <c r="C188">
        <v>66</v>
      </c>
      <c r="D188">
        <v>71</v>
      </c>
      <c r="E188">
        <v>67</v>
      </c>
      <c r="F188">
        <v>70</v>
      </c>
      <c r="G188" s="19">
        <v>413.46153850000002</v>
      </c>
      <c r="H188" s="19">
        <v>828.125</v>
      </c>
      <c r="I188" s="19">
        <v>433.28125</v>
      </c>
      <c r="J188">
        <v>1765</v>
      </c>
      <c r="K188">
        <v>400</v>
      </c>
      <c r="L188">
        <v>1</v>
      </c>
      <c r="M188">
        <v>500</v>
      </c>
      <c r="N188">
        <v>100</v>
      </c>
      <c r="P188">
        <v>500</v>
      </c>
      <c r="Q188">
        <v>450</v>
      </c>
      <c r="S188">
        <v>250</v>
      </c>
      <c r="T188">
        <v>10</v>
      </c>
      <c r="U188">
        <f t="shared" si="2"/>
        <v>260</v>
      </c>
      <c r="V188" s="20" t="s">
        <v>31</v>
      </c>
    </row>
    <row r="189" spans="1:22" x14ac:dyDescent="0.25">
      <c r="A189">
        <v>4</v>
      </c>
      <c r="B189">
        <v>188</v>
      </c>
      <c r="C189">
        <v>65</v>
      </c>
      <c r="D189">
        <v>68</v>
      </c>
      <c r="E189">
        <v>69</v>
      </c>
      <c r="F189">
        <v>64</v>
      </c>
      <c r="G189" s="19">
        <v>458.65384619999998</v>
      </c>
      <c r="H189" s="19">
        <v>521.66666669999995</v>
      </c>
      <c r="I189" s="19">
        <v>361.66666670000001</v>
      </c>
      <c r="J189">
        <v>1775</v>
      </c>
      <c r="K189">
        <v>750</v>
      </c>
      <c r="L189">
        <v>1</v>
      </c>
      <c r="M189">
        <v>700</v>
      </c>
      <c r="N189">
        <v>50</v>
      </c>
      <c r="P189">
        <v>700</v>
      </c>
      <c r="Q189">
        <v>650</v>
      </c>
      <c r="S189">
        <v>50</v>
      </c>
      <c r="T189">
        <v>0</v>
      </c>
      <c r="U189">
        <f t="shared" si="2"/>
        <v>50</v>
      </c>
      <c r="V189" s="20" t="s">
        <v>31</v>
      </c>
    </row>
    <row r="190" spans="1:22" x14ac:dyDescent="0.25">
      <c r="A190">
        <v>5</v>
      </c>
      <c r="B190">
        <v>189</v>
      </c>
      <c r="C190">
        <v>64</v>
      </c>
      <c r="D190">
        <v>70</v>
      </c>
      <c r="E190">
        <v>68</v>
      </c>
      <c r="F190">
        <v>66</v>
      </c>
      <c r="G190" s="19">
        <v>503.84615380000002</v>
      </c>
      <c r="H190" s="19">
        <v>105</v>
      </c>
      <c r="I190" s="19">
        <v>505</v>
      </c>
      <c r="J190">
        <v>1845</v>
      </c>
      <c r="K190">
        <v>500</v>
      </c>
      <c r="L190">
        <v>1</v>
      </c>
      <c r="M190">
        <v>400</v>
      </c>
      <c r="N190">
        <v>55</v>
      </c>
      <c r="P190">
        <v>800</v>
      </c>
      <c r="Q190">
        <v>400</v>
      </c>
      <c r="S190">
        <v>0</v>
      </c>
      <c r="T190">
        <v>55</v>
      </c>
      <c r="U190">
        <f t="shared" si="2"/>
        <v>55</v>
      </c>
      <c r="V190" s="20" t="s">
        <v>31</v>
      </c>
    </row>
    <row r="191" spans="1:22" x14ac:dyDescent="0.25">
      <c r="A191">
        <v>5</v>
      </c>
      <c r="B191">
        <v>190</v>
      </c>
      <c r="C191">
        <v>65</v>
      </c>
      <c r="D191">
        <v>67</v>
      </c>
      <c r="E191">
        <v>71</v>
      </c>
      <c r="F191">
        <v>69</v>
      </c>
      <c r="G191" s="19">
        <v>203.8461538</v>
      </c>
      <c r="H191" s="19">
        <v>756.4453125</v>
      </c>
      <c r="I191" s="19">
        <v>756.4453125</v>
      </c>
      <c r="J191">
        <v>1550</v>
      </c>
      <c r="K191">
        <v>800</v>
      </c>
      <c r="L191">
        <v>1</v>
      </c>
      <c r="M191">
        <v>450</v>
      </c>
      <c r="N191">
        <v>150</v>
      </c>
      <c r="P191">
        <v>450</v>
      </c>
      <c r="Q191">
        <v>450</v>
      </c>
      <c r="S191">
        <v>250</v>
      </c>
      <c r="T191">
        <v>250</v>
      </c>
      <c r="U191">
        <f t="shared" si="2"/>
        <v>500</v>
      </c>
      <c r="V191" s="20" t="s">
        <v>31</v>
      </c>
    </row>
    <row r="192" spans="1:22" x14ac:dyDescent="0.25">
      <c r="A192">
        <v>6</v>
      </c>
      <c r="B192">
        <v>191</v>
      </c>
      <c r="C192">
        <v>64</v>
      </c>
      <c r="D192">
        <v>70</v>
      </c>
      <c r="E192">
        <v>68</v>
      </c>
      <c r="F192">
        <v>66</v>
      </c>
      <c r="G192" s="19">
        <v>237.5</v>
      </c>
      <c r="H192" s="19">
        <v>561.05325440000001</v>
      </c>
      <c r="I192" s="19">
        <v>561.05325440000001</v>
      </c>
      <c r="J192">
        <v>1828</v>
      </c>
      <c r="K192">
        <v>650</v>
      </c>
      <c r="L192">
        <v>1</v>
      </c>
      <c r="M192">
        <v>400</v>
      </c>
      <c r="N192">
        <v>136</v>
      </c>
      <c r="P192">
        <v>400</v>
      </c>
      <c r="Q192">
        <v>400</v>
      </c>
      <c r="S192">
        <v>136</v>
      </c>
      <c r="T192">
        <v>136</v>
      </c>
      <c r="U192">
        <f t="shared" si="2"/>
        <v>272</v>
      </c>
      <c r="V192" s="20" t="s">
        <v>31</v>
      </c>
    </row>
    <row r="193" spans="1:22" x14ac:dyDescent="0.25">
      <c r="A193">
        <v>6</v>
      </c>
      <c r="B193">
        <v>192</v>
      </c>
      <c r="C193">
        <v>65</v>
      </c>
      <c r="D193">
        <v>67</v>
      </c>
      <c r="E193">
        <v>71</v>
      </c>
      <c r="F193">
        <v>69</v>
      </c>
      <c r="G193" s="19">
        <v>261.53846149999998</v>
      </c>
      <c r="H193" s="19">
        <v>716.66666669999995</v>
      </c>
      <c r="I193" s="19">
        <v>716.66666669999995</v>
      </c>
      <c r="J193">
        <v>1700</v>
      </c>
      <c r="K193">
        <v>600</v>
      </c>
      <c r="L193">
        <v>1</v>
      </c>
      <c r="M193">
        <v>400</v>
      </c>
      <c r="N193">
        <v>85</v>
      </c>
      <c r="P193">
        <v>400</v>
      </c>
      <c r="Q193">
        <v>400</v>
      </c>
      <c r="S193">
        <v>200</v>
      </c>
      <c r="T193">
        <v>200</v>
      </c>
      <c r="U193">
        <f t="shared" si="2"/>
        <v>400</v>
      </c>
      <c r="V193" s="20" t="s">
        <v>31</v>
      </c>
    </row>
    <row r="194" spans="1:22" x14ac:dyDescent="0.25">
      <c r="A194">
        <v>7</v>
      </c>
      <c r="B194">
        <v>193</v>
      </c>
      <c r="C194">
        <v>67</v>
      </c>
      <c r="D194">
        <v>66</v>
      </c>
      <c r="E194">
        <v>68</v>
      </c>
      <c r="F194">
        <v>71</v>
      </c>
      <c r="G194" s="19">
        <v>-134.6153846</v>
      </c>
      <c r="H194" s="19">
        <v>985.20507810000004</v>
      </c>
      <c r="I194" s="19">
        <v>985.20507810000004</v>
      </c>
      <c r="J194">
        <v>900</v>
      </c>
      <c r="K194">
        <v>1600</v>
      </c>
      <c r="L194">
        <v>1</v>
      </c>
      <c r="M194">
        <v>850</v>
      </c>
      <c r="N194">
        <v>375</v>
      </c>
      <c r="P194">
        <v>850</v>
      </c>
      <c r="Q194">
        <v>850</v>
      </c>
      <c r="S194">
        <v>375</v>
      </c>
      <c r="T194">
        <v>375</v>
      </c>
      <c r="U194">
        <f t="shared" si="2"/>
        <v>750</v>
      </c>
      <c r="V194" s="20" t="s">
        <v>31</v>
      </c>
    </row>
    <row r="195" spans="1:22" x14ac:dyDescent="0.25">
      <c r="A195">
        <v>7</v>
      </c>
      <c r="B195">
        <v>194</v>
      </c>
      <c r="C195">
        <v>64</v>
      </c>
      <c r="D195">
        <v>65</v>
      </c>
      <c r="E195">
        <v>70</v>
      </c>
      <c r="F195">
        <v>69</v>
      </c>
      <c r="G195" s="19">
        <v>122.1153846</v>
      </c>
      <c r="H195" s="19">
        <v>889.79238750000002</v>
      </c>
      <c r="I195" s="19">
        <v>889.79238750000002</v>
      </c>
      <c r="J195">
        <v>1400</v>
      </c>
      <c r="K195">
        <v>850</v>
      </c>
      <c r="L195">
        <v>1</v>
      </c>
      <c r="M195">
        <v>400</v>
      </c>
      <c r="N195">
        <v>175</v>
      </c>
      <c r="P195">
        <v>400</v>
      </c>
      <c r="Q195">
        <v>400</v>
      </c>
      <c r="S195">
        <v>350</v>
      </c>
      <c r="T195">
        <v>350</v>
      </c>
      <c r="U195">
        <f t="shared" ref="U195:U258" si="3">IF(V195="3-R",R195, S195+T195)</f>
        <v>700</v>
      </c>
      <c r="V195" s="20" t="s">
        <v>31</v>
      </c>
    </row>
    <row r="196" spans="1:22" x14ac:dyDescent="0.25">
      <c r="A196">
        <v>8</v>
      </c>
      <c r="B196">
        <v>195</v>
      </c>
      <c r="C196">
        <v>67</v>
      </c>
      <c r="D196">
        <v>66</v>
      </c>
      <c r="E196">
        <v>68</v>
      </c>
      <c r="F196">
        <v>71</v>
      </c>
      <c r="G196" s="19">
        <v>215.3846154</v>
      </c>
      <c r="H196" s="19">
        <v>630</v>
      </c>
      <c r="I196" s="19">
        <v>630</v>
      </c>
      <c r="J196">
        <v>1550</v>
      </c>
      <c r="K196">
        <v>1000</v>
      </c>
      <c r="L196">
        <v>1</v>
      </c>
      <c r="M196">
        <v>600</v>
      </c>
      <c r="N196">
        <v>175</v>
      </c>
      <c r="P196">
        <v>600</v>
      </c>
      <c r="Q196">
        <v>600</v>
      </c>
      <c r="S196">
        <v>175</v>
      </c>
      <c r="T196">
        <v>175</v>
      </c>
      <c r="U196">
        <f t="shared" si="3"/>
        <v>350</v>
      </c>
      <c r="V196" s="20" t="s">
        <v>31</v>
      </c>
    </row>
    <row r="197" spans="1:22" x14ac:dyDescent="0.25">
      <c r="A197">
        <v>8</v>
      </c>
      <c r="B197">
        <v>196</v>
      </c>
      <c r="C197">
        <v>64</v>
      </c>
      <c r="D197">
        <v>65</v>
      </c>
      <c r="E197">
        <v>70</v>
      </c>
      <c r="F197">
        <v>69</v>
      </c>
      <c r="G197" s="19">
        <v>422.11538460000003</v>
      </c>
      <c r="H197" s="19">
        <v>765.74074069999995</v>
      </c>
      <c r="I197" s="19">
        <v>491.66666670000001</v>
      </c>
      <c r="J197">
        <v>1725</v>
      </c>
      <c r="K197">
        <v>450</v>
      </c>
      <c r="L197">
        <v>1</v>
      </c>
      <c r="M197">
        <v>400</v>
      </c>
      <c r="N197">
        <v>50</v>
      </c>
      <c r="P197">
        <v>400</v>
      </c>
      <c r="Q197">
        <v>600</v>
      </c>
      <c r="S197">
        <v>200</v>
      </c>
      <c r="T197">
        <v>75</v>
      </c>
      <c r="U197">
        <f t="shared" si="3"/>
        <v>275</v>
      </c>
      <c r="V197" s="20" t="s">
        <v>31</v>
      </c>
    </row>
    <row r="198" spans="1:22" x14ac:dyDescent="0.25">
      <c r="A198">
        <v>9</v>
      </c>
      <c r="B198">
        <v>197</v>
      </c>
      <c r="C198">
        <v>69</v>
      </c>
      <c r="D198">
        <v>65</v>
      </c>
      <c r="E198">
        <v>67</v>
      </c>
      <c r="F198">
        <v>71</v>
      </c>
      <c r="G198" s="19">
        <v>333.65384619999998</v>
      </c>
      <c r="H198" s="19">
        <v>508.80165290000002</v>
      </c>
      <c r="I198" s="19">
        <v>469.214876</v>
      </c>
      <c r="J198">
        <v>1930</v>
      </c>
      <c r="K198">
        <v>550</v>
      </c>
      <c r="L198">
        <v>1</v>
      </c>
      <c r="M198">
        <v>400</v>
      </c>
      <c r="N198">
        <v>75</v>
      </c>
      <c r="P198">
        <v>500</v>
      </c>
      <c r="Q198">
        <v>400</v>
      </c>
      <c r="S198">
        <v>45</v>
      </c>
      <c r="T198">
        <v>75</v>
      </c>
      <c r="U198">
        <f t="shared" si="3"/>
        <v>120</v>
      </c>
      <c r="V198" s="20" t="s">
        <v>31</v>
      </c>
    </row>
    <row r="199" spans="1:22" x14ac:dyDescent="0.25">
      <c r="A199">
        <v>9</v>
      </c>
      <c r="B199">
        <v>198</v>
      </c>
      <c r="C199">
        <v>66</v>
      </c>
      <c r="D199">
        <v>68</v>
      </c>
      <c r="E199">
        <v>64</v>
      </c>
      <c r="F199">
        <v>70</v>
      </c>
      <c r="G199" s="19">
        <v>113.4615385</v>
      </c>
      <c r="H199" s="19">
        <v>1037.5</v>
      </c>
      <c r="I199" s="19">
        <v>1143.518519</v>
      </c>
      <c r="J199">
        <v>1175</v>
      </c>
      <c r="K199">
        <v>900</v>
      </c>
      <c r="L199">
        <v>1</v>
      </c>
      <c r="M199">
        <v>400</v>
      </c>
      <c r="N199">
        <v>130</v>
      </c>
      <c r="P199">
        <v>450</v>
      </c>
      <c r="Q199">
        <v>400</v>
      </c>
      <c r="S199">
        <v>400</v>
      </c>
      <c r="T199">
        <v>500</v>
      </c>
      <c r="U199">
        <f t="shared" si="3"/>
        <v>900</v>
      </c>
      <c r="V199" s="20" t="s">
        <v>31</v>
      </c>
    </row>
    <row r="200" spans="1:22" x14ac:dyDescent="0.25">
      <c r="A200">
        <v>10</v>
      </c>
      <c r="B200">
        <v>199</v>
      </c>
      <c r="C200">
        <v>69</v>
      </c>
      <c r="D200">
        <v>65</v>
      </c>
      <c r="E200">
        <v>67</v>
      </c>
      <c r="F200">
        <v>71</v>
      </c>
      <c r="G200" s="19">
        <v>322.11538460000003</v>
      </c>
      <c r="H200" s="19">
        <v>590.74074069999995</v>
      </c>
      <c r="I200" s="19">
        <v>590.74074069999995</v>
      </c>
      <c r="J200">
        <v>1900</v>
      </c>
      <c r="K200">
        <v>450</v>
      </c>
      <c r="L200">
        <v>1</v>
      </c>
      <c r="M200">
        <v>400</v>
      </c>
      <c r="N200">
        <v>100</v>
      </c>
      <c r="P200">
        <v>400</v>
      </c>
      <c r="Q200">
        <v>400</v>
      </c>
      <c r="S200">
        <v>100</v>
      </c>
      <c r="T200">
        <v>100</v>
      </c>
      <c r="U200">
        <f t="shared" si="3"/>
        <v>200</v>
      </c>
      <c r="V200" s="20" t="s">
        <v>31</v>
      </c>
    </row>
    <row r="201" spans="1:22" x14ac:dyDescent="0.25">
      <c r="A201">
        <v>10</v>
      </c>
      <c r="B201">
        <v>200</v>
      </c>
      <c r="C201">
        <v>66</v>
      </c>
      <c r="D201">
        <v>68</v>
      </c>
      <c r="E201">
        <v>64</v>
      </c>
      <c r="F201">
        <v>70</v>
      </c>
      <c r="G201" s="19">
        <v>488.46153850000002</v>
      </c>
      <c r="H201" s="19">
        <v>227.5</v>
      </c>
      <c r="I201" s="19">
        <v>418.125</v>
      </c>
      <c r="J201">
        <v>1910</v>
      </c>
      <c r="K201">
        <v>400</v>
      </c>
      <c r="L201">
        <v>1</v>
      </c>
      <c r="M201">
        <v>550</v>
      </c>
      <c r="N201">
        <v>150</v>
      </c>
      <c r="P201">
        <v>600</v>
      </c>
      <c r="Q201">
        <v>500</v>
      </c>
      <c r="S201">
        <v>20</v>
      </c>
      <c r="T201">
        <v>20</v>
      </c>
      <c r="U201">
        <f t="shared" si="3"/>
        <v>40</v>
      </c>
      <c r="V201" s="20" t="s">
        <v>31</v>
      </c>
    </row>
    <row r="202" spans="1:22" x14ac:dyDescent="0.25">
      <c r="A202">
        <v>1</v>
      </c>
      <c r="B202">
        <v>201</v>
      </c>
      <c r="C202">
        <v>79</v>
      </c>
      <c r="D202">
        <v>73</v>
      </c>
      <c r="F202">
        <v>77</v>
      </c>
      <c r="G202" s="19">
        <v>461.53846149999998</v>
      </c>
      <c r="H202" s="19">
        <v>400</v>
      </c>
      <c r="I202" s="19"/>
      <c r="J202">
        <v>1900</v>
      </c>
      <c r="K202">
        <v>600</v>
      </c>
      <c r="L202">
        <v>1</v>
      </c>
      <c r="M202">
        <v>400</v>
      </c>
      <c r="N202">
        <v>100</v>
      </c>
      <c r="O202">
        <v>600</v>
      </c>
      <c r="R202">
        <v>0</v>
      </c>
      <c r="U202">
        <f t="shared" si="3"/>
        <v>0</v>
      </c>
      <c r="V202" s="20" t="s">
        <v>30</v>
      </c>
    </row>
    <row r="203" spans="1:22" x14ac:dyDescent="0.25">
      <c r="A203">
        <v>1</v>
      </c>
      <c r="B203">
        <v>202</v>
      </c>
      <c r="C203">
        <v>76</v>
      </c>
      <c r="D203">
        <v>80</v>
      </c>
      <c r="F203">
        <v>74</v>
      </c>
      <c r="G203" s="19">
        <v>634.61538459999997</v>
      </c>
      <c r="H203" s="19">
        <v>400</v>
      </c>
      <c r="I203" s="19"/>
      <c r="J203">
        <v>1000</v>
      </c>
      <c r="K203">
        <v>1500</v>
      </c>
      <c r="L203">
        <v>1</v>
      </c>
      <c r="M203">
        <v>400</v>
      </c>
      <c r="N203">
        <v>500</v>
      </c>
      <c r="O203">
        <v>1500</v>
      </c>
      <c r="R203">
        <v>0</v>
      </c>
      <c r="U203">
        <f t="shared" si="3"/>
        <v>0</v>
      </c>
      <c r="V203" s="20" t="s">
        <v>30</v>
      </c>
    </row>
    <row r="204" spans="1:22" x14ac:dyDescent="0.25">
      <c r="A204">
        <v>1</v>
      </c>
      <c r="B204">
        <v>203</v>
      </c>
      <c r="C204">
        <v>75</v>
      </c>
      <c r="D204">
        <v>72</v>
      </c>
      <c r="F204">
        <v>78</v>
      </c>
      <c r="G204" s="19">
        <v>665.38461540000003</v>
      </c>
      <c r="H204" s="19">
        <v>496.25</v>
      </c>
      <c r="I204" s="19"/>
      <c r="J204">
        <v>1400</v>
      </c>
      <c r="K204">
        <v>1000</v>
      </c>
      <c r="L204">
        <v>1</v>
      </c>
      <c r="M204">
        <v>1400</v>
      </c>
      <c r="N204">
        <v>300</v>
      </c>
      <c r="O204">
        <v>1050</v>
      </c>
      <c r="R204">
        <v>50</v>
      </c>
      <c r="U204">
        <f t="shared" si="3"/>
        <v>50</v>
      </c>
      <c r="V204" s="20" t="s">
        <v>30</v>
      </c>
    </row>
    <row r="205" spans="1:22" x14ac:dyDescent="0.25">
      <c r="A205">
        <v>2</v>
      </c>
      <c r="B205">
        <v>204</v>
      </c>
      <c r="C205">
        <v>79</v>
      </c>
      <c r="D205">
        <v>73</v>
      </c>
      <c r="F205">
        <v>77</v>
      </c>
      <c r="G205" s="19">
        <v>146.1538462</v>
      </c>
      <c r="H205" s="19">
        <v>408.67346939999999</v>
      </c>
      <c r="I205" s="19"/>
      <c r="J205">
        <v>1500</v>
      </c>
      <c r="K205">
        <v>1400</v>
      </c>
      <c r="L205">
        <v>1</v>
      </c>
      <c r="M205">
        <v>900</v>
      </c>
      <c r="N205">
        <v>100</v>
      </c>
      <c r="O205">
        <v>900</v>
      </c>
      <c r="R205">
        <v>100</v>
      </c>
      <c r="U205">
        <f t="shared" si="3"/>
        <v>100</v>
      </c>
      <c r="V205" s="20" t="s">
        <v>30</v>
      </c>
    </row>
    <row r="206" spans="1:22" x14ac:dyDescent="0.25">
      <c r="A206">
        <v>2</v>
      </c>
      <c r="B206">
        <v>205</v>
      </c>
      <c r="C206">
        <v>76</v>
      </c>
      <c r="D206">
        <v>80</v>
      </c>
      <c r="F206">
        <v>74</v>
      </c>
      <c r="G206" s="19">
        <v>584.61538459999997</v>
      </c>
      <c r="H206" s="19">
        <v>1396.9008260000001</v>
      </c>
      <c r="I206" s="19"/>
      <c r="J206">
        <v>950</v>
      </c>
      <c r="K206">
        <v>1100</v>
      </c>
      <c r="L206">
        <v>1</v>
      </c>
      <c r="M206">
        <v>1050</v>
      </c>
      <c r="N206">
        <v>500</v>
      </c>
      <c r="O206">
        <v>1050</v>
      </c>
      <c r="R206">
        <v>500</v>
      </c>
      <c r="U206">
        <f t="shared" si="3"/>
        <v>500</v>
      </c>
      <c r="V206" s="20" t="s">
        <v>30</v>
      </c>
    </row>
    <row r="207" spans="1:22" x14ac:dyDescent="0.25">
      <c r="A207">
        <v>2</v>
      </c>
      <c r="B207">
        <v>206</v>
      </c>
      <c r="C207">
        <v>75</v>
      </c>
      <c r="D207">
        <v>72</v>
      </c>
      <c r="F207">
        <v>78</v>
      </c>
      <c r="G207" s="19">
        <v>138.46153849999999</v>
      </c>
      <c r="H207" s="19">
        <v>125</v>
      </c>
      <c r="I207" s="19"/>
      <c r="J207">
        <v>2000</v>
      </c>
      <c r="K207">
        <v>900</v>
      </c>
      <c r="L207">
        <v>1</v>
      </c>
      <c r="M207">
        <v>550</v>
      </c>
      <c r="N207">
        <v>400</v>
      </c>
      <c r="O207">
        <v>450</v>
      </c>
      <c r="R207">
        <v>50</v>
      </c>
      <c r="U207">
        <f t="shared" si="3"/>
        <v>50</v>
      </c>
      <c r="V207" s="20" t="s">
        <v>30</v>
      </c>
    </row>
    <row r="208" spans="1:22" x14ac:dyDescent="0.25">
      <c r="A208">
        <v>3</v>
      </c>
      <c r="B208">
        <v>207</v>
      </c>
      <c r="C208">
        <v>75</v>
      </c>
      <c r="D208">
        <v>78</v>
      </c>
      <c r="F208">
        <v>77</v>
      </c>
      <c r="G208" s="19">
        <v>525.96153849999996</v>
      </c>
      <c r="H208" s="19">
        <v>386.39455779999997</v>
      </c>
      <c r="I208" s="19"/>
      <c r="J208">
        <v>1550</v>
      </c>
      <c r="K208">
        <v>1050</v>
      </c>
      <c r="L208">
        <v>1</v>
      </c>
      <c r="M208">
        <v>700</v>
      </c>
      <c r="N208">
        <v>100</v>
      </c>
      <c r="O208">
        <v>950</v>
      </c>
      <c r="R208">
        <v>0</v>
      </c>
      <c r="U208">
        <f t="shared" si="3"/>
        <v>0</v>
      </c>
      <c r="V208" s="20" t="s">
        <v>30</v>
      </c>
    </row>
    <row r="209" spans="1:22" x14ac:dyDescent="0.25">
      <c r="A209">
        <v>3</v>
      </c>
      <c r="B209">
        <v>208</v>
      </c>
      <c r="C209">
        <v>72</v>
      </c>
      <c r="D209">
        <v>74</v>
      </c>
      <c r="F209">
        <v>79</v>
      </c>
      <c r="G209" s="19">
        <v>188.46153849999999</v>
      </c>
      <c r="H209" s="19">
        <v>383.70370370000001</v>
      </c>
      <c r="I209" s="19"/>
      <c r="J209">
        <v>1860</v>
      </c>
      <c r="K209">
        <v>900</v>
      </c>
      <c r="L209">
        <v>1</v>
      </c>
      <c r="M209">
        <v>500</v>
      </c>
      <c r="N209">
        <v>140</v>
      </c>
      <c r="O209">
        <v>500</v>
      </c>
      <c r="R209">
        <v>140</v>
      </c>
      <c r="U209">
        <f t="shared" si="3"/>
        <v>140</v>
      </c>
      <c r="V209" s="20" t="s">
        <v>30</v>
      </c>
    </row>
    <row r="210" spans="1:22" x14ac:dyDescent="0.25">
      <c r="A210">
        <v>3</v>
      </c>
      <c r="B210">
        <v>209</v>
      </c>
      <c r="C210">
        <v>80</v>
      </c>
      <c r="D210">
        <v>73</v>
      </c>
      <c r="F210">
        <v>76</v>
      </c>
      <c r="G210" s="19">
        <v>615.38461540000003</v>
      </c>
      <c r="H210" s="19">
        <v>400</v>
      </c>
      <c r="I210" s="19"/>
      <c r="J210">
        <v>1500</v>
      </c>
      <c r="K210">
        <v>1000</v>
      </c>
      <c r="L210">
        <v>0</v>
      </c>
      <c r="O210">
        <v>1000</v>
      </c>
      <c r="R210">
        <v>0</v>
      </c>
      <c r="U210">
        <f t="shared" si="3"/>
        <v>0</v>
      </c>
      <c r="V210" s="20" t="s">
        <v>30</v>
      </c>
    </row>
    <row r="211" spans="1:22" x14ac:dyDescent="0.25">
      <c r="A211">
        <v>4</v>
      </c>
      <c r="B211">
        <v>210</v>
      </c>
      <c r="C211">
        <v>75</v>
      </c>
      <c r="D211">
        <v>78</v>
      </c>
      <c r="F211">
        <v>77</v>
      </c>
      <c r="G211" s="19">
        <v>649.03846150000004</v>
      </c>
      <c r="H211" s="19">
        <v>400</v>
      </c>
      <c r="I211" s="19"/>
      <c r="J211">
        <v>1250</v>
      </c>
      <c r="K211">
        <v>1250</v>
      </c>
      <c r="L211">
        <v>1</v>
      </c>
      <c r="M211">
        <v>500</v>
      </c>
      <c r="N211">
        <v>300</v>
      </c>
      <c r="O211">
        <v>1250</v>
      </c>
      <c r="R211">
        <v>0</v>
      </c>
      <c r="U211">
        <f t="shared" si="3"/>
        <v>0</v>
      </c>
      <c r="V211" s="20" t="s">
        <v>30</v>
      </c>
    </row>
    <row r="212" spans="1:22" x14ac:dyDescent="0.25">
      <c r="A212">
        <v>4</v>
      </c>
      <c r="B212">
        <v>211</v>
      </c>
      <c r="C212">
        <v>72</v>
      </c>
      <c r="D212">
        <v>74</v>
      </c>
      <c r="F212">
        <v>79</v>
      </c>
      <c r="G212" s="19">
        <v>634.61538459999997</v>
      </c>
      <c r="H212" s="19">
        <v>400</v>
      </c>
      <c r="I212" s="19"/>
      <c r="J212">
        <v>1000</v>
      </c>
      <c r="K212">
        <v>1500</v>
      </c>
      <c r="L212">
        <v>1</v>
      </c>
      <c r="M212">
        <v>1000</v>
      </c>
      <c r="N212">
        <v>81</v>
      </c>
      <c r="O212">
        <v>1500</v>
      </c>
      <c r="R212">
        <v>0</v>
      </c>
      <c r="U212">
        <f t="shared" si="3"/>
        <v>0</v>
      </c>
      <c r="V212" s="20" t="s">
        <v>30</v>
      </c>
    </row>
    <row r="213" spans="1:22" x14ac:dyDescent="0.25">
      <c r="A213">
        <v>4</v>
      </c>
      <c r="B213">
        <v>212</v>
      </c>
      <c r="C213">
        <v>80</v>
      </c>
      <c r="D213">
        <v>73</v>
      </c>
      <c r="F213">
        <v>76</v>
      </c>
      <c r="G213" s="19">
        <v>496.15384619999998</v>
      </c>
      <c r="H213" s="19">
        <v>876.5625</v>
      </c>
      <c r="I213" s="19"/>
      <c r="J213">
        <v>1200</v>
      </c>
      <c r="K213">
        <v>1200</v>
      </c>
      <c r="L213">
        <v>1</v>
      </c>
      <c r="M213">
        <v>1050</v>
      </c>
      <c r="N213">
        <v>250</v>
      </c>
      <c r="O213">
        <v>1050</v>
      </c>
      <c r="R213">
        <v>250</v>
      </c>
      <c r="U213">
        <f t="shared" si="3"/>
        <v>250</v>
      </c>
      <c r="V213" s="20" t="s">
        <v>30</v>
      </c>
    </row>
    <row r="214" spans="1:22" x14ac:dyDescent="0.25">
      <c r="A214">
        <v>5</v>
      </c>
      <c r="B214">
        <v>213</v>
      </c>
      <c r="C214">
        <v>77</v>
      </c>
      <c r="D214">
        <v>78</v>
      </c>
      <c r="F214">
        <v>79</v>
      </c>
      <c r="G214" s="19">
        <v>246.1538462</v>
      </c>
      <c r="H214" s="19">
        <v>693.33333330000005</v>
      </c>
      <c r="I214" s="19"/>
      <c r="J214">
        <v>1470</v>
      </c>
      <c r="K214">
        <v>1200</v>
      </c>
      <c r="L214">
        <v>1</v>
      </c>
      <c r="M214">
        <v>800</v>
      </c>
      <c r="N214">
        <v>250</v>
      </c>
      <c r="O214">
        <v>800</v>
      </c>
      <c r="R214">
        <v>230</v>
      </c>
      <c r="U214">
        <f t="shared" si="3"/>
        <v>230</v>
      </c>
      <c r="V214" s="20" t="s">
        <v>30</v>
      </c>
    </row>
    <row r="215" spans="1:22" x14ac:dyDescent="0.25">
      <c r="A215">
        <v>5</v>
      </c>
      <c r="B215">
        <v>214</v>
      </c>
      <c r="C215">
        <v>72</v>
      </c>
      <c r="D215">
        <v>76</v>
      </c>
      <c r="F215">
        <v>73</v>
      </c>
      <c r="G215" s="19">
        <v>583.65384619999998</v>
      </c>
      <c r="H215" s="19">
        <v>393.33333329999999</v>
      </c>
      <c r="I215" s="19"/>
      <c r="J215">
        <v>1700</v>
      </c>
      <c r="K215">
        <v>750</v>
      </c>
      <c r="L215">
        <v>1</v>
      </c>
      <c r="M215">
        <v>700</v>
      </c>
      <c r="N215">
        <v>100</v>
      </c>
      <c r="O215">
        <v>800</v>
      </c>
      <c r="R215">
        <v>0</v>
      </c>
      <c r="U215">
        <f t="shared" si="3"/>
        <v>0</v>
      </c>
      <c r="V215" s="20" t="s">
        <v>30</v>
      </c>
    </row>
    <row r="216" spans="1:22" x14ac:dyDescent="0.25">
      <c r="A216">
        <v>5</v>
      </c>
      <c r="B216">
        <v>215</v>
      </c>
      <c r="C216">
        <v>80</v>
      </c>
      <c r="D216">
        <v>75</v>
      </c>
      <c r="F216">
        <v>74</v>
      </c>
      <c r="G216" s="19">
        <v>52.88461538</v>
      </c>
      <c r="H216" s="19">
        <v>897.22991690000003</v>
      </c>
      <c r="I216" s="19"/>
      <c r="J216">
        <v>1600</v>
      </c>
      <c r="K216">
        <v>950</v>
      </c>
      <c r="L216">
        <v>1</v>
      </c>
      <c r="M216">
        <v>400</v>
      </c>
      <c r="N216">
        <v>500</v>
      </c>
      <c r="O216">
        <v>400</v>
      </c>
      <c r="R216">
        <v>500</v>
      </c>
      <c r="U216">
        <f t="shared" si="3"/>
        <v>500</v>
      </c>
      <c r="V216" s="20" t="s">
        <v>30</v>
      </c>
    </row>
    <row r="217" spans="1:22" x14ac:dyDescent="0.25">
      <c r="A217">
        <v>6</v>
      </c>
      <c r="B217">
        <v>216</v>
      </c>
      <c r="C217">
        <v>77</v>
      </c>
      <c r="D217">
        <v>78</v>
      </c>
      <c r="F217">
        <v>79</v>
      </c>
      <c r="G217" s="19">
        <v>50</v>
      </c>
      <c r="H217" s="19">
        <v>878.47337279999999</v>
      </c>
      <c r="I217" s="19"/>
      <c r="J217">
        <v>1401</v>
      </c>
      <c r="K217">
        <v>1300</v>
      </c>
      <c r="L217">
        <v>1</v>
      </c>
      <c r="M217">
        <v>700</v>
      </c>
      <c r="N217">
        <v>400</v>
      </c>
      <c r="O217">
        <v>700</v>
      </c>
      <c r="R217">
        <v>399</v>
      </c>
      <c r="U217">
        <f t="shared" si="3"/>
        <v>399</v>
      </c>
      <c r="V217" s="20" t="s">
        <v>30</v>
      </c>
    </row>
    <row r="218" spans="1:22" x14ac:dyDescent="0.25">
      <c r="A218">
        <v>6</v>
      </c>
      <c r="B218">
        <v>217</v>
      </c>
      <c r="C218">
        <v>72</v>
      </c>
      <c r="D218">
        <v>76</v>
      </c>
      <c r="F218">
        <v>73</v>
      </c>
      <c r="G218" s="19">
        <v>46.15384615</v>
      </c>
      <c r="H218" s="19">
        <v>25</v>
      </c>
      <c r="I218" s="19"/>
      <c r="J218">
        <v>1900</v>
      </c>
      <c r="K218">
        <v>1200</v>
      </c>
      <c r="L218">
        <v>1</v>
      </c>
      <c r="M218">
        <v>600</v>
      </c>
      <c r="N218">
        <v>500</v>
      </c>
      <c r="O218">
        <v>600</v>
      </c>
      <c r="R218">
        <v>0</v>
      </c>
      <c r="U218">
        <f t="shared" si="3"/>
        <v>0</v>
      </c>
      <c r="V218" s="20" t="s">
        <v>30</v>
      </c>
    </row>
    <row r="219" spans="1:22" x14ac:dyDescent="0.25">
      <c r="A219">
        <v>6</v>
      </c>
      <c r="B219">
        <v>218</v>
      </c>
      <c r="C219">
        <v>80</v>
      </c>
      <c r="D219">
        <v>75</v>
      </c>
      <c r="F219">
        <v>74</v>
      </c>
      <c r="G219" s="19">
        <v>388.46153850000002</v>
      </c>
      <c r="H219" s="19">
        <v>1376.5625</v>
      </c>
      <c r="I219" s="19"/>
      <c r="J219">
        <v>1550</v>
      </c>
      <c r="K219">
        <v>400</v>
      </c>
      <c r="L219">
        <v>1</v>
      </c>
      <c r="M219">
        <v>400</v>
      </c>
      <c r="N219">
        <v>500</v>
      </c>
      <c r="O219">
        <v>450</v>
      </c>
      <c r="R219">
        <v>500</v>
      </c>
      <c r="U219">
        <f t="shared" si="3"/>
        <v>500</v>
      </c>
      <c r="V219" s="20" t="s">
        <v>30</v>
      </c>
    </row>
    <row r="220" spans="1:22" x14ac:dyDescent="0.25">
      <c r="A220">
        <v>7</v>
      </c>
      <c r="B220">
        <v>219</v>
      </c>
      <c r="C220">
        <v>74</v>
      </c>
      <c r="D220">
        <v>80</v>
      </c>
      <c r="F220">
        <v>73</v>
      </c>
      <c r="G220" s="19">
        <v>599.03846150000004</v>
      </c>
      <c r="H220" s="19">
        <v>607.6</v>
      </c>
      <c r="I220" s="19"/>
      <c r="J220">
        <v>1195</v>
      </c>
      <c r="K220">
        <v>1250</v>
      </c>
      <c r="L220">
        <v>1</v>
      </c>
      <c r="M220">
        <v>1200</v>
      </c>
      <c r="N220">
        <v>100</v>
      </c>
      <c r="O220">
        <v>1200</v>
      </c>
      <c r="R220">
        <v>105</v>
      </c>
      <c r="U220">
        <f t="shared" si="3"/>
        <v>105</v>
      </c>
      <c r="V220" s="20" t="s">
        <v>30</v>
      </c>
    </row>
    <row r="221" spans="1:22" x14ac:dyDescent="0.25">
      <c r="A221">
        <v>7</v>
      </c>
      <c r="B221">
        <v>220</v>
      </c>
      <c r="C221">
        <v>72</v>
      </c>
      <c r="D221">
        <v>77</v>
      </c>
      <c r="F221">
        <v>78</v>
      </c>
      <c r="G221" s="19">
        <v>491.34615380000002</v>
      </c>
      <c r="H221" s="19">
        <v>374.48015120000002</v>
      </c>
      <c r="I221" s="19"/>
      <c r="J221">
        <v>1500</v>
      </c>
      <c r="K221">
        <v>1150</v>
      </c>
      <c r="L221">
        <v>1</v>
      </c>
      <c r="M221">
        <v>600</v>
      </c>
      <c r="N221">
        <v>300</v>
      </c>
      <c r="O221">
        <v>1000</v>
      </c>
      <c r="R221">
        <v>0</v>
      </c>
      <c r="U221">
        <f t="shared" si="3"/>
        <v>0</v>
      </c>
      <c r="V221" s="20" t="s">
        <v>30</v>
      </c>
    </row>
    <row r="222" spans="1:22" x14ac:dyDescent="0.25">
      <c r="A222">
        <v>7</v>
      </c>
      <c r="B222">
        <v>221</v>
      </c>
      <c r="C222">
        <v>76</v>
      </c>
      <c r="D222">
        <v>75</v>
      </c>
      <c r="F222">
        <v>79</v>
      </c>
      <c r="G222" s="19">
        <v>-408.65384619999998</v>
      </c>
      <c r="H222" s="19">
        <v>-386.56361470000002</v>
      </c>
      <c r="I222" s="19"/>
      <c r="J222">
        <v>2100</v>
      </c>
      <c r="K222">
        <v>1450</v>
      </c>
      <c r="L222">
        <v>1</v>
      </c>
      <c r="M222">
        <v>800</v>
      </c>
      <c r="N222">
        <v>320</v>
      </c>
      <c r="O222">
        <v>400</v>
      </c>
      <c r="R222">
        <v>0</v>
      </c>
      <c r="U222">
        <f t="shared" si="3"/>
        <v>0</v>
      </c>
      <c r="V222" s="20" t="s">
        <v>30</v>
      </c>
    </row>
    <row r="223" spans="1:22" x14ac:dyDescent="0.25">
      <c r="A223">
        <v>8</v>
      </c>
      <c r="B223">
        <v>222</v>
      </c>
      <c r="C223">
        <v>74</v>
      </c>
      <c r="D223">
        <v>80</v>
      </c>
      <c r="F223">
        <v>73</v>
      </c>
      <c r="G223" s="19">
        <v>646.15384619999998</v>
      </c>
      <c r="H223" s="19">
        <v>400</v>
      </c>
      <c r="I223" s="19"/>
      <c r="J223">
        <v>1100</v>
      </c>
      <c r="K223">
        <v>1400</v>
      </c>
      <c r="L223">
        <v>1</v>
      </c>
      <c r="M223">
        <v>400</v>
      </c>
      <c r="N223">
        <v>500</v>
      </c>
      <c r="O223">
        <v>1400</v>
      </c>
      <c r="R223">
        <v>0</v>
      </c>
      <c r="U223">
        <f t="shared" si="3"/>
        <v>0</v>
      </c>
      <c r="V223" s="20" t="s">
        <v>30</v>
      </c>
    </row>
    <row r="224" spans="1:22" x14ac:dyDescent="0.25">
      <c r="A224">
        <v>8</v>
      </c>
      <c r="B224">
        <v>223</v>
      </c>
      <c r="C224">
        <v>72</v>
      </c>
      <c r="D224">
        <v>77</v>
      </c>
      <c r="F224">
        <v>78</v>
      </c>
      <c r="G224" s="19">
        <v>261.53846149999998</v>
      </c>
      <c r="H224" s="19">
        <v>608.67346940000004</v>
      </c>
      <c r="I224" s="19"/>
      <c r="J224">
        <v>1850</v>
      </c>
      <c r="K224">
        <v>700</v>
      </c>
      <c r="L224">
        <v>1</v>
      </c>
      <c r="M224">
        <v>500</v>
      </c>
      <c r="N224">
        <v>250</v>
      </c>
      <c r="O224">
        <v>450</v>
      </c>
      <c r="R224">
        <v>200</v>
      </c>
      <c r="U224">
        <f t="shared" si="3"/>
        <v>200</v>
      </c>
      <c r="V224" s="20" t="s">
        <v>30</v>
      </c>
    </row>
    <row r="225" spans="1:22" x14ac:dyDescent="0.25">
      <c r="A225">
        <v>8</v>
      </c>
      <c r="B225">
        <v>224</v>
      </c>
      <c r="C225">
        <v>76</v>
      </c>
      <c r="D225">
        <v>75</v>
      </c>
      <c r="F225">
        <v>79</v>
      </c>
      <c r="G225" s="19">
        <v>252.8846154</v>
      </c>
      <c r="H225" s="19">
        <v>896.39889200000005</v>
      </c>
      <c r="I225" s="19"/>
      <c r="J225">
        <v>1550</v>
      </c>
      <c r="K225">
        <v>950</v>
      </c>
      <c r="L225">
        <v>1</v>
      </c>
      <c r="M225">
        <v>600</v>
      </c>
      <c r="N225">
        <v>350</v>
      </c>
      <c r="O225">
        <v>600</v>
      </c>
      <c r="R225">
        <v>350</v>
      </c>
      <c r="U225">
        <f t="shared" si="3"/>
        <v>350</v>
      </c>
      <c r="V225" s="20" t="s">
        <v>30</v>
      </c>
    </row>
    <row r="226" spans="1:22" x14ac:dyDescent="0.25">
      <c r="A226">
        <v>9</v>
      </c>
      <c r="B226">
        <v>225</v>
      </c>
      <c r="C226">
        <v>78</v>
      </c>
      <c r="D226">
        <v>74</v>
      </c>
      <c r="F226">
        <v>80</v>
      </c>
      <c r="G226" s="19">
        <v>641.34615380000002</v>
      </c>
      <c r="H226" s="19">
        <v>400</v>
      </c>
      <c r="I226" s="19"/>
      <c r="J226">
        <v>1050</v>
      </c>
      <c r="K226">
        <v>1450</v>
      </c>
      <c r="L226">
        <v>1</v>
      </c>
      <c r="M226">
        <v>1000</v>
      </c>
      <c r="N226">
        <v>150</v>
      </c>
      <c r="O226">
        <v>1450</v>
      </c>
      <c r="R226">
        <v>0</v>
      </c>
      <c r="U226">
        <f t="shared" si="3"/>
        <v>0</v>
      </c>
      <c r="V226" s="20" t="s">
        <v>30</v>
      </c>
    </row>
    <row r="227" spans="1:22" x14ac:dyDescent="0.25">
      <c r="A227">
        <v>9</v>
      </c>
      <c r="B227">
        <v>226</v>
      </c>
      <c r="C227">
        <v>76</v>
      </c>
      <c r="D227">
        <v>72</v>
      </c>
      <c r="F227">
        <v>75</v>
      </c>
      <c r="G227" s="19">
        <v>738.46153849999996</v>
      </c>
      <c r="H227" s="19">
        <v>758.33333330000005</v>
      </c>
      <c r="I227" s="19"/>
      <c r="J227">
        <v>1250</v>
      </c>
      <c r="K227">
        <v>900</v>
      </c>
      <c r="L227">
        <v>1</v>
      </c>
      <c r="M227">
        <v>400</v>
      </c>
      <c r="N227">
        <v>0</v>
      </c>
      <c r="O227">
        <v>1050</v>
      </c>
      <c r="R227">
        <v>200</v>
      </c>
      <c r="U227">
        <f t="shared" si="3"/>
        <v>200</v>
      </c>
      <c r="V227" s="20" t="s">
        <v>30</v>
      </c>
    </row>
    <row r="228" spans="1:22" x14ac:dyDescent="0.25">
      <c r="A228">
        <v>9</v>
      </c>
      <c r="B228">
        <v>227</v>
      </c>
      <c r="C228">
        <v>77</v>
      </c>
      <c r="D228">
        <v>73</v>
      </c>
      <c r="F228">
        <v>79</v>
      </c>
      <c r="G228" s="19">
        <v>388.46153850000002</v>
      </c>
      <c r="H228" s="19">
        <v>425.92592589999998</v>
      </c>
      <c r="I228" s="19"/>
      <c r="J228">
        <v>1750</v>
      </c>
      <c r="K228">
        <v>900</v>
      </c>
      <c r="L228">
        <v>1</v>
      </c>
      <c r="M228">
        <v>550</v>
      </c>
      <c r="N228">
        <v>320</v>
      </c>
      <c r="O228">
        <v>700</v>
      </c>
      <c r="R228">
        <v>50</v>
      </c>
      <c r="U228">
        <f t="shared" si="3"/>
        <v>50</v>
      </c>
      <c r="V228" s="20" t="s">
        <v>30</v>
      </c>
    </row>
    <row r="229" spans="1:22" x14ac:dyDescent="0.25">
      <c r="A229">
        <v>10</v>
      </c>
      <c r="B229">
        <v>228</v>
      </c>
      <c r="C229">
        <v>78</v>
      </c>
      <c r="D229">
        <v>74</v>
      </c>
      <c r="F229">
        <v>80</v>
      </c>
      <c r="G229" s="19">
        <v>250</v>
      </c>
      <c r="H229" s="19">
        <v>857.98816569999997</v>
      </c>
      <c r="I229" s="19"/>
      <c r="J229">
        <v>1300</v>
      </c>
      <c r="K229">
        <v>1300</v>
      </c>
      <c r="L229">
        <v>1</v>
      </c>
      <c r="M229">
        <v>900</v>
      </c>
      <c r="N229">
        <v>300</v>
      </c>
      <c r="O229">
        <v>900</v>
      </c>
      <c r="R229">
        <v>300</v>
      </c>
      <c r="U229">
        <f t="shared" si="3"/>
        <v>300</v>
      </c>
      <c r="V229" s="20" t="s">
        <v>30</v>
      </c>
    </row>
    <row r="230" spans="1:22" x14ac:dyDescent="0.25">
      <c r="A230">
        <v>10</v>
      </c>
      <c r="B230">
        <v>229</v>
      </c>
      <c r="C230">
        <v>76</v>
      </c>
      <c r="D230">
        <v>72</v>
      </c>
      <c r="F230">
        <v>75</v>
      </c>
      <c r="G230" s="19">
        <v>672.11538459999997</v>
      </c>
      <c r="H230" s="19">
        <v>679.23875429999998</v>
      </c>
      <c r="I230" s="19"/>
      <c r="J230">
        <v>1400</v>
      </c>
      <c r="K230">
        <v>850</v>
      </c>
      <c r="L230">
        <v>0</v>
      </c>
      <c r="O230">
        <v>950</v>
      </c>
      <c r="R230">
        <v>150</v>
      </c>
      <c r="U230">
        <f t="shared" si="3"/>
        <v>150</v>
      </c>
      <c r="V230" s="20" t="s">
        <v>30</v>
      </c>
    </row>
    <row r="231" spans="1:22" x14ac:dyDescent="0.25">
      <c r="A231">
        <v>10</v>
      </c>
      <c r="B231">
        <v>230</v>
      </c>
      <c r="C231">
        <v>77</v>
      </c>
      <c r="D231">
        <v>73</v>
      </c>
      <c r="F231">
        <v>79</v>
      </c>
      <c r="G231" s="19">
        <v>588.46153849999996</v>
      </c>
      <c r="H231" s="19">
        <v>400</v>
      </c>
      <c r="I231" s="19"/>
      <c r="J231">
        <v>1600</v>
      </c>
      <c r="K231">
        <v>900</v>
      </c>
      <c r="L231">
        <v>1</v>
      </c>
      <c r="M231">
        <v>500</v>
      </c>
      <c r="N231">
        <v>400</v>
      </c>
      <c r="O231">
        <v>900</v>
      </c>
      <c r="R231">
        <v>0</v>
      </c>
      <c r="U231">
        <f t="shared" si="3"/>
        <v>0</v>
      </c>
      <c r="V231" s="20" t="s">
        <v>30</v>
      </c>
    </row>
    <row r="232" spans="1:22" x14ac:dyDescent="0.25">
      <c r="A232">
        <v>1</v>
      </c>
      <c r="B232">
        <v>231</v>
      </c>
      <c r="C232">
        <v>82</v>
      </c>
      <c r="D232">
        <v>84</v>
      </c>
      <c r="F232">
        <v>86</v>
      </c>
      <c r="G232" s="19">
        <v>115.3846154</v>
      </c>
      <c r="H232" s="19">
        <v>225</v>
      </c>
      <c r="I232" s="19"/>
      <c r="J232">
        <v>1900</v>
      </c>
      <c r="K232">
        <v>1000</v>
      </c>
      <c r="L232">
        <v>1</v>
      </c>
      <c r="M232">
        <v>500</v>
      </c>
      <c r="N232">
        <v>100</v>
      </c>
      <c r="O232">
        <v>500</v>
      </c>
      <c r="R232">
        <v>100</v>
      </c>
      <c r="U232">
        <f t="shared" si="3"/>
        <v>100</v>
      </c>
      <c r="V232" s="20" t="s">
        <v>30</v>
      </c>
    </row>
    <row r="233" spans="1:22" x14ac:dyDescent="0.25">
      <c r="A233">
        <v>1</v>
      </c>
      <c r="B233">
        <v>232</v>
      </c>
      <c r="C233">
        <v>83</v>
      </c>
      <c r="D233">
        <v>87</v>
      </c>
      <c r="F233">
        <v>89</v>
      </c>
      <c r="G233" s="19">
        <v>234.6153846</v>
      </c>
      <c r="H233" s="19">
        <v>801.65289259999997</v>
      </c>
      <c r="I233" s="19"/>
      <c r="J233">
        <v>1500</v>
      </c>
      <c r="K233">
        <v>1100</v>
      </c>
      <c r="L233">
        <v>1</v>
      </c>
      <c r="M233">
        <v>700</v>
      </c>
      <c r="N233">
        <v>300</v>
      </c>
      <c r="O233">
        <v>700</v>
      </c>
      <c r="R233">
        <v>300</v>
      </c>
      <c r="U233">
        <f t="shared" si="3"/>
        <v>300</v>
      </c>
      <c r="V233" s="20" t="s">
        <v>30</v>
      </c>
    </row>
    <row r="234" spans="1:22" x14ac:dyDescent="0.25">
      <c r="A234">
        <v>1</v>
      </c>
      <c r="B234">
        <v>233</v>
      </c>
      <c r="C234">
        <v>81</v>
      </c>
      <c r="D234">
        <v>88</v>
      </c>
      <c r="F234">
        <v>85</v>
      </c>
      <c r="G234" s="19">
        <v>15.38461538</v>
      </c>
      <c r="H234" s="19">
        <v>460</v>
      </c>
      <c r="I234" s="19"/>
      <c r="J234">
        <v>1800</v>
      </c>
      <c r="K234">
        <v>1000</v>
      </c>
      <c r="L234">
        <v>1</v>
      </c>
      <c r="M234">
        <v>400</v>
      </c>
      <c r="N234">
        <v>300</v>
      </c>
      <c r="O234">
        <v>400</v>
      </c>
      <c r="R234">
        <v>300</v>
      </c>
      <c r="U234">
        <f t="shared" si="3"/>
        <v>300</v>
      </c>
      <c r="V234" s="20" t="s">
        <v>30</v>
      </c>
    </row>
    <row r="235" spans="1:22" x14ac:dyDescent="0.25">
      <c r="A235">
        <v>2</v>
      </c>
      <c r="B235">
        <v>234</v>
      </c>
      <c r="C235">
        <v>82</v>
      </c>
      <c r="D235">
        <v>84</v>
      </c>
      <c r="F235">
        <v>86</v>
      </c>
      <c r="G235" s="19">
        <v>-374.03846149999998</v>
      </c>
      <c r="H235" s="19">
        <v>-24.349635800000001</v>
      </c>
      <c r="I235" s="19"/>
      <c r="J235">
        <v>1850</v>
      </c>
      <c r="K235">
        <v>1550</v>
      </c>
      <c r="L235">
        <v>1</v>
      </c>
      <c r="M235">
        <v>550</v>
      </c>
      <c r="N235">
        <v>100</v>
      </c>
      <c r="O235">
        <v>550</v>
      </c>
      <c r="R235">
        <v>100</v>
      </c>
      <c r="U235">
        <f t="shared" si="3"/>
        <v>100</v>
      </c>
      <c r="V235" s="20" t="s">
        <v>30</v>
      </c>
    </row>
    <row r="236" spans="1:22" x14ac:dyDescent="0.25">
      <c r="A236">
        <v>2</v>
      </c>
      <c r="B236">
        <v>235</v>
      </c>
      <c r="C236">
        <v>83</v>
      </c>
      <c r="D236">
        <v>87</v>
      </c>
      <c r="F236">
        <v>89</v>
      </c>
      <c r="G236" s="19">
        <v>-24.03846154</v>
      </c>
      <c r="H236" s="19">
        <v>536.2122789</v>
      </c>
      <c r="I236" s="19"/>
      <c r="J236">
        <v>1400</v>
      </c>
      <c r="K236">
        <v>1550</v>
      </c>
      <c r="L236">
        <v>1</v>
      </c>
      <c r="M236">
        <v>900</v>
      </c>
      <c r="N236">
        <v>300</v>
      </c>
      <c r="O236">
        <v>900</v>
      </c>
      <c r="R236">
        <v>200</v>
      </c>
      <c r="U236">
        <f t="shared" si="3"/>
        <v>200</v>
      </c>
      <c r="V236" s="20" t="s">
        <v>30</v>
      </c>
    </row>
    <row r="237" spans="1:22" x14ac:dyDescent="0.25">
      <c r="A237">
        <v>2</v>
      </c>
      <c r="B237">
        <v>236</v>
      </c>
      <c r="C237">
        <v>81</v>
      </c>
      <c r="D237">
        <v>88</v>
      </c>
      <c r="F237">
        <v>85</v>
      </c>
      <c r="G237" s="19">
        <v>1038.461538</v>
      </c>
      <c r="H237" s="19">
        <v>-3993.75</v>
      </c>
      <c r="I237" s="19"/>
      <c r="J237">
        <v>1300</v>
      </c>
      <c r="K237">
        <v>400</v>
      </c>
      <c r="L237">
        <v>1</v>
      </c>
      <c r="M237">
        <v>400</v>
      </c>
      <c r="N237">
        <v>100</v>
      </c>
      <c r="O237">
        <v>1100</v>
      </c>
      <c r="R237">
        <v>100</v>
      </c>
      <c r="U237">
        <f t="shared" si="3"/>
        <v>100</v>
      </c>
      <c r="V237" s="20" t="s">
        <v>30</v>
      </c>
    </row>
    <row r="238" spans="1:22" x14ac:dyDescent="0.25">
      <c r="A238">
        <v>3</v>
      </c>
      <c r="B238">
        <v>237</v>
      </c>
      <c r="C238">
        <v>83</v>
      </c>
      <c r="D238">
        <v>84</v>
      </c>
      <c r="F238">
        <v>81</v>
      </c>
      <c r="G238" s="19">
        <v>511.53846149999998</v>
      </c>
      <c r="H238" s="19">
        <v>400</v>
      </c>
      <c r="I238" s="19"/>
      <c r="J238">
        <v>1800</v>
      </c>
      <c r="K238">
        <v>700</v>
      </c>
      <c r="L238">
        <v>1</v>
      </c>
      <c r="M238">
        <v>700</v>
      </c>
      <c r="N238">
        <v>300</v>
      </c>
      <c r="O238">
        <v>700</v>
      </c>
      <c r="R238">
        <v>0</v>
      </c>
      <c r="U238">
        <f t="shared" si="3"/>
        <v>0</v>
      </c>
      <c r="V238" s="20" t="s">
        <v>30</v>
      </c>
    </row>
    <row r="239" spans="1:22" x14ac:dyDescent="0.25">
      <c r="A239">
        <v>3</v>
      </c>
      <c r="B239">
        <v>238</v>
      </c>
      <c r="C239">
        <v>87</v>
      </c>
      <c r="D239">
        <v>88</v>
      </c>
      <c r="F239">
        <v>86</v>
      </c>
      <c r="G239" s="19">
        <v>115.3846154</v>
      </c>
      <c r="H239" s="19">
        <v>225</v>
      </c>
      <c r="I239" s="19"/>
      <c r="J239">
        <v>1900</v>
      </c>
      <c r="K239">
        <v>1000</v>
      </c>
      <c r="L239">
        <v>1</v>
      </c>
      <c r="M239">
        <v>500</v>
      </c>
      <c r="N239">
        <v>100</v>
      </c>
      <c r="O239">
        <v>500</v>
      </c>
      <c r="R239">
        <v>100</v>
      </c>
      <c r="U239">
        <f t="shared" si="3"/>
        <v>100</v>
      </c>
      <c r="V239" s="20" t="s">
        <v>30</v>
      </c>
    </row>
    <row r="240" spans="1:22" x14ac:dyDescent="0.25">
      <c r="A240">
        <v>3</v>
      </c>
      <c r="B240">
        <v>239</v>
      </c>
      <c r="C240">
        <v>89</v>
      </c>
      <c r="D240">
        <v>82</v>
      </c>
      <c r="F240">
        <v>85</v>
      </c>
      <c r="G240" s="19">
        <v>0</v>
      </c>
      <c r="H240" s="19">
        <v>425</v>
      </c>
      <c r="I240" s="19"/>
      <c r="J240">
        <v>1650</v>
      </c>
      <c r="K240">
        <v>1300</v>
      </c>
      <c r="L240">
        <v>1</v>
      </c>
      <c r="M240">
        <v>700</v>
      </c>
      <c r="N240">
        <v>200</v>
      </c>
      <c r="O240">
        <v>650</v>
      </c>
      <c r="R240">
        <v>200</v>
      </c>
      <c r="U240">
        <f t="shared" si="3"/>
        <v>200</v>
      </c>
      <c r="V240" s="20" t="s">
        <v>30</v>
      </c>
    </row>
    <row r="241" spans="1:22" x14ac:dyDescent="0.25">
      <c r="A241">
        <v>4</v>
      </c>
      <c r="B241">
        <v>240</v>
      </c>
      <c r="C241">
        <v>83</v>
      </c>
      <c r="D241">
        <v>84</v>
      </c>
      <c r="F241">
        <v>81</v>
      </c>
      <c r="G241" s="19">
        <v>461.53846149999998</v>
      </c>
      <c r="H241" s="19">
        <v>400</v>
      </c>
      <c r="I241" s="19"/>
      <c r="J241">
        <v>1900</v>
      </c>
      <c r="K241">
        <v>600</v>
      </c>
      <c r="L241">
        <v>1</v>
      </c>
      <c r="M241">
        <v>1200</v>
      </c>
      <c r="N241">
        <v>100</v>
      </c>
      <c r="O241">
        <v>600</v>
      </c>
      <c r="R241">
        <v>0</v>
      </c>
      <c r="U241">
        <f t="shared" si="3"/>
        <v>0</v>
      </c>
      <c r="V241" s="20" t="s">
        <v>30</v>
      </c>
    </row>
    <row r="242" spans="1:22" x14ac:dyDescent="0.25">
      <c r="A242">
        <v>4</v>
      </c>
      <c r="B242">
        <v>241</v>
      </c>
      <c r="C242">
        <v>87</v>
      </c>
      <c r="D242">
        <v>88</v>
      </c>
      <c r="F242">
        <v>86</v>
      </c>
      <c r="G242" s="19">
        <v>-334.61538460000003</v>
      </c>
      <c r="H242" s="19">
        <v>71.19140625</v>
      </c>
      <c r="I242" s="19"/>
      <c r="J242">
        <v>1750</v>
      </c>
      <c r="K242">
        <v>1600</v>
      </c>
      <c r="L242">
        <v>1</v>
      </c>
      <c r="M242">
        <v>650</v>
      </c>
      <c r="N242">
        <v>100</v>
      </c>
      <c r="O242">
        <v>650</v>
      </c>
      <c r="R242">
        <v>100</v>
      </c>
      <c r="U242">
        <f t="shared" si="3"/>
        <v>100</v>
      </c>
      <c r="V242" s="20" t="s">
        <v>30</v>
      </c>
    </row>
    <row r="243" spans="1:22" x14ac:dyDescent="0.25">
      <c r="A243">
        <v>4</v>
      </c>
      <c r="B243">
        <v>242</v>
      </c>
      <c r="C243">
        <v>89</v>
      </c>
      <c r="D243">
        <v>82</v>
      </c>
      <c r="F243">
        <v>85</v>
      </c>
      <c r="G243" s="19">
        <v>75.96153846</v>
      </c>
      <c r="H243" s="19">
        <v>788.43537409999999</v>
      </c>
      <c r="I243" s="19"/>
      <c r="J243">
        <v>1600</v>
      </c>
      <c r="K243">
        <v>1050</v>
      </c>
      <c r="L243">
        <v>1</v>
      </c>
      <c r="M243">
        <v>500</v>
      </c>
      <c r="N243">
        <v>400</v>
      </c>
      <c r="O243">
        <v>500</v>
      </c>
      <c r="R243">
        <v>400</v>
      </c>
      <c r="U243">
        <f t="shared" si="3"/>
        <v>400</v>
      </c>
      <c r="V243" s="20" t="s">
        <v>30</v>
      </c>
    </row>
    <row r="244" spans="1:22" x14ac:dyDescent="0.25">
      <c r="A244">
        <v>5</v>
      </c>
      <c r="B244">
        <v>243</v>
      </c>
      <c r="C244">
        <v>89</v>
      </c>
      <c r="D244">
        <v>85</v>
      </c>
      <c r="F244">
        <v>83</v>
      </c>
      <c r="G244" s="19">
        <v>650</v>
      </c>
      <c r="H244" s="19">
        <v>800</v>
      </c>
      <c r="I244" s="19"/>
      <c r="J244">
        <v>1000</v>
      </c>
      <c r="K244">
        <v>1300</v>
      </c>
      <c r="L244">
        <v>1</v>
      </c>
      <c r="M244">
        <v>1300</v>
      </c>
      <c r="N244">
        <v>200</v>
      </c>
      <c r="O244">
        <v>1300</v>
      </c>
      <c r="R244">
        <v>200</v>
      </c>
      <c r="U244">
        <f t="shared" si="3"/>
        <v>200</v>
      </c>
      <c r="V244" s="20" t="s">
        <v>30</v>
      </c>
    </row>
    <row r="245" spans="1:22" x14ac:dyDescent="0.25">
      <c r="A245">
        <v>5</v>
      </c>
      <c r="B245">
        <v>244</v>
      </c>
      <c r="C245">
        <v>84</v>
      </c>
      <c r="D245">
        <v>81</v>
      </c>
      <c r="F245">
        <v>87</v>
      </c>
      <c r="G245" s="19">
        <v>738.46153849999996</v>
      </c>
      <c r="H245" s="19">
        <v>-1100</v>
      </c>
      <c r="I245" s="19"/>
      <c r="J245">
        <v>1700</v>
      </c>
      <c r="K245">
        <v>400</v>
      </c>
      <c r="L245">
        <v>0</v>
      </c>
      <c r="O245">
        <v>800</v>
      </c>
      <c r="R245">
        <v>0</v>
      </c>
      <c r="U245">
        <f t="shared" si="3"/>
        <v>0</v>
      </c>
      <c r="V245" s="20" t="s">
        <v>30</v>
      </c>
    </row>
    <row r="246" spans="1:22" x14ac:dyDescent="0.25">
      <c r="A246">
        <v>5</v>
      </c>
      <c r="B246">
        <v>245</v>
      </c>
      <c r="C246">
        <v>88</v>
      </c>
      <c r="D246">
        <v>82</v>
      </c>
      <c r="F246">
        <v>86</v>
      </c>
      <c r="G246" s="19">
        <v>-200</v>
      </c>
      <c r="H246" s="19">
        <v>158.72781069999999</v>
      </c>
      <c r="I246" s="19"/>
      <c r="J246">
        <v>1850</v>
      </c>
      <c r="K246">
        <v>1300</v>
      </c>
      <c r="L246">
        <v>1</v>
      </c>
      <c r="M246">
        <v>700</v>
      </c>
      <c r="N246">
        <v>100</v>
      </c>
      <c r="O246">
        <v>450</v>
      </c>
      <c r="R246">
        <v>200</v>
      </c>
      <c r="U246">
        <f t="shared" si="3"/>
        <v>200</v>
      </c>
      <c r="V246" s="20" t="s">
        <v>30</v>
      </c>
    </row>
    <row r="247" spans="1:22" x14ac:dyDescent="0.25">
      <c r="A247">
        <v>6</v>
      </c>
      <c r="B247">
        <v>246</v>
      </c>
      <c r="C247">
        <v>89</v>
      </c>
      <c r="D247">
        <v>85</v>
      </c>
      <c r="F247">
        <v>83</v>
      </c>
      <c r="G247" s="19">
        <v>650</v>
      </c>
      <c r="H247" s="19">
        <v>400</v>
      </c>
      <c r="I247" s="19"/>
      <c r="J247">
        <v>1200</v>
      </c>
      <c r="K247">
        <v>1300</v>
      </c>
      <c r="L247">
        <v>0</v>
      </c>
      <c r="O247">
        <v>1300</v>
      </c>
      <c r="R247">
        <v>0</v>
      </c>
      <c r="U247">
        <f t="shared" si="3"/>
        <v>0</v>
      </c>
      <c r="V247" s="20" t="s">
        <v>30</v>
      </c>
    </row>
    <row r="248" spans="1:22" x14ac:dyDescent="0.25">
      <c r="A248">
        <v>6</v>
      </c>
      <c r="B248">
        <v>247</v>
      </c>
      <c r="C248">
        <v>84</v>
      </c>
      <c r="D248">
        <v>81</v>
      </c>
      <c r="F248">
        <v>87</v>
      </c>
      <c r="G248" s="19">
        <v>338.46153850000002</v>
      </c>
      <c r="H248" s="19">
        <v>400</v>
      </c>
      <c r="I248" s="19"/>
      <c r="J248">
        <v>2100</v>
      </c>
      <c r="K248">
        <v>400</v>
      </c>
      <c r="L248">
        <v>0</v>
      </c>
      <c r="O248">
        <v>400</v>
      </c>
      <c r="R248">
        <v>0</v>
      </c>
      <c r="U248">
        <f t="shared" si="3"/>
        <v>0</v>
      </c>
      <c r="V248" s="20" t="s">
        <v>30</v>
      </c>
    </row>
    <row r="249" spans="1:22" x14ac:dyDescent="0.25">
      <c r="A249">
        <v>6</v>
      </c>
      <c r="B249">
        <v>248</v>
      </c>
      <c r="C249">
        <v>88</v>
      </c>
      <c r="D249">
        <v>82</v>
      </c>
      <c r="F249">
        <v>86</v>
      </c>
      <c r="G249" s="19">
        <v>411.53846149999998</v>
      </c>
      <c r="H249" s="19">
        <v>469.38775509999999</v>
      </c>
      <c r="I249" s="19"/>
      <c r="J249">
        <v>1850</v>
      </c>
      <c r="K249">
        <v>700</v>
      </c>
      <c r="L249">
        <v>1</v>
      </c>
      <c r="M249">
        <v>500</v>
      </c>
      <c r="N249">
        <v>100</v>
      </c>
      <c r="O249">
        <v>600</v>
      </c>
      <c r="R249">
        <v>50</v>
      </c>
      <c r="U249">
        <f t="shared" si="3"/>
        <v>50</v>
      </c>
      <c r="V249" s="20" t="s">
        <v>30</v>
      </c>
    </row>
    <row r="250" spans="1:22" x14ac:dyDescent="0.25">
      <c r="A250">
        <v>7</v>
      </c>
      <c r="B250">
        <v>249</v>
      </c>
      <c r="C250">
        <v>88</v>
      </c>
      <c r="D250">
        <v>89</v>
      </c>
      <c r="F250">
        <v>82</v>
      </c>
      <c r="G250" s="19">
        <v>583.65384619999998</v>
      </c>
      <c r="H250" s="19">
        <v>488.42975209999997</v>
      </c>
      <c r="I250" s="19"/>
      <c r="J250">
        <v>1700</v>
      </c>
      <c r="K250">
        <v>550</v>
      </c>
      <c r="L250">
        <v>1</v>
      </c>
      <c r="M250">
        <v>750</v>
      </c>
      <c r="N250">
        <v>250</v>
      </c>
      <c r="O250">
        <v>700</v>
      </c>
      <c r="R250">
        <v>100</v>
      </c>
      <c r="U250">
        <f t="shared" si="3"/>
        <v>100</v>
      </c>
      <c r="V250" s="20" t="s">
        <v>30</v>
      </c>
    </row>
    <row r="251" spans="1:22" x14ac:dyDescent="0.25">
      <c r="A251">
        <v>7</v>
      </c>
      <c r="B251">
        <v>250</v>
      </c>
      <c r="C251">
        <v>83</v>
      </c>
      <c r="D251">
        <v>84</v>
      </c>
      <c r="F251">
        <v>85</v>
      </c>
      <c r="G251" s="19">
        <v>861.53846150000004</v>
      </c>
      <c r="H251" s="19">
        <v>-66.666666669999998</v>
      </c>
      <c r="I251" s="19"/>
      <c r="J251">
        <v>1400</v>
      </c>
      <c r="K251">
        <v>600</v>
      </c>
      <c r="L251">
        <v>1</v>
      </c>
      <c r="M251">
        <v>550</v>
      </c>
      <c r="N251">
        <v>100</v>
      </c>
      <c r="O251">
        <v>1000</v>
      </c>
      <c r="R251">
        <v>100</v>
      </c>
      <c r="U251">
        <f t="shared" si="3"/>
        <v>100</v>
      </c>
      <c r="V251" s="20" t="s">
        <v>30</v>
      </c>
    </row>
    <row r="252" spans="1:22" x14ac:dyDescent="0.25">
      <c r="A252">
        <v>7</v>
      </c>
      <c r="B252">
        <v>251</v>
      </c>
      <c r="C252">
        <v>81</v>
      </c>
      <c r="D252">
        <v>87</v>
      </c>
      <c r="F252">
        <v>86</v>
      </c>
      <c r="G252" s="19">
        <v>311.53846149999998</v>
      </c>
      <c r="H252" s="19">
        <v>606.25</v>
      </c>
      <c r="I252" s="19"/>
      <c r="J252">
        <v>1900</v>
      </c>
      <c r="K252">
        <v>600</v>
      </c>
      <c r="L252">
        <v>1</v>
      </c>
      <c r="M252">
        <v>450</v>
      </c>
      <c r="N252">
        <v>100</v>
      </c>
      <c r="O252">
        <v>450</v>
      </c>
      <c r="R252">
        <v>150</v>
      </c>
      <c r="U252">
        <f t="shared" si="3"/>
        <v>150</v>
      </c>
      <c r="V252" s="20" t="s">
        <v>30</v>
      </c>
    </row>
    <row r="253" spans="1:22" x14ac:dyDescent="0.25">
      <c r="A253">
        <v>8</v>
      </c>
      <c r="B253">
        <v>252</v>
      </c>
      <c r="C253">
        <v>88</v>
      </c>
      <c r="D253">
        <v>89</v>
      </c>
      <c r="F253">
        <v>82</v>
      </c>
      <c r="G253" s="19">
        <v>303.84615380000002</v>
      </c>
      <c r="H253" s="19">
        <v>540</v>
      </c>
      <c r="I253" s="19"/>
      <c r="J253">
        <v>2000</v>
      </c>
      <c r="K253">
        <v>500</v>
      </c>
      <c r="L253">
        <v>1</v>
      </c>
      <c r="M253">
        <v>400</v>
      </c>
      <c r="N253">
        <v>200</v>
      </c>
      <c r="O253">
        <v>400</v>
      </c>
      <c r="R253">
        <v>100</v>
      </c>
      <c r="U253">
        <f t="shared" si="3"/>
        <v>100</v>
      </c>
      <c r="V253" s="20" t="s">
        <v>30</v>
      </c>
    </row>
    <row r="254" spans="1:22" x14ac:dyDescent="0.25">
      <c r="A254">
        <v>8</v>
      </c>
      <c r="B254">
        <v>253</v>
      </c>
      <c r="C254">
        <v>83</v>
      </c>
      <c r="D254">
        <v>84</v>
      </c>
      <c r="F254">
        <v>85</v>
      </c>
      <c r="G254" s="19">
        <v>511.53846149999998</v>
      </c>
      <c r="H254" s="19">
        <v>400</v>
      </c>
      <c r="I254" s="19"/>
      <c r="J254">
        <v>1800</v>
      </c>
      <c r="K254">
        <v>700</v>
      </c>
      <c r="L254">
        <v>0</v>
      </c>
      <c r="O254">
        <v>700</v>
      </c>
      <c r="R254">
        <v>0</v>
      </c>
      <c r="U254">
        <f t="shared" si="3"/>
        <v>0</v>
      </c>
      <c r="V254" s="20" t="s">
        <v>30</v>
      </c>
    </row>
    <row r="255" spans="1:22" x14ac:dyDescent="0.25">
      <c r="A255">
        <v>8</v>
      </c>
      <c r="B255">
        <v>254</v>
      </c>
      <c r="C255">
        <v>81</v>
      </c>
      <c r="D255">
        <v>87</v>
      </c>
      <c r="F255">
        <v>86</v>
      </c>
      <c r="G255" s="19">
        <v>361.53846149999998</v>
      </c>
      <c r="H255" s="19">
        <v>731.12244899999996</v>
      </c>
      <c r="I255" s="19"/>
      <c r="J255">
        <v>1750</v>
      </c>
      <c r="K255">
        <v>700</v>
      </c>
      <c r="L255">
        <v>1</v>
      </c>
      <c r="M255">
        <v>550</v>
      </c>
      <c r="N255">
        <v>100</v>
      </c>
      <c r="O255">
        <v>550</v>
      </c>
      <c r="R255">
        <v>200</v>
      </c>
      <c r="U255">
        <f t="shared" si="3"/>
        <v>200</v>
      </c>
      <c r="V255" s="20" t="s">
        <v>30</v>
      </c>
    </row>
    <row r="256" spans="1:22" x14ac:dyDescent="0.25">
      <c r="A256">
        <v>9</v>
      </c>
      <c r="B256">
        <v>255</v>
      </c>
      <c r="C256">
        <v>84</v>
      </c>
      <c r="D256">
        <v>86</v>
      </c>
      <c r="F256">
        <v>83</v>
      </c>
      <c r="G256" s="19">
        <v>615.38461540000003</v>
      </c>
      <c r="H256" s="19">
        <v>400</v>
      </c>
      <c r="I256" s="19"/>
      <c r="J256">
        <v>1500</v>
      </c>
      <c r="K256">
        <v>1000</v>
      </c>
      <c r="L256">
        <v>0</v>
      </c>
      <c r="O256">
        <v>1000</v>
      </c>
      <c r="R256">
        <v>0</v>
      </c>
      <c r="U256">
        <f t="shared" si="3"/>
        <v>0</v>
      </c>
      <c r="V256" s="20" t="s">
        <v>30</v>
      </c>
    </row>
    <row r="257" spans="1:22" x14ac:dyDescent="0.25">
      <c r="A257">
        <v>9</v>
      </c>
      <c r="B257">
        <v>256</v>
      </c>
      <c r="C257">
        <v>88</v>
      </c>
      <c r="D257">
        <v>87</v>
      </c>
      <c r="F257">
        <v>85</v>
      </c>
      <c r="G257" s="19">
        <v>503.84615380000002</v>
      </c>
      <c r="H257" s="19">
        <v>394.140625</v>
      </c>
      <c r="I257" s="19"/>
      <c r="J257">
        <v>1750</v>
      </c>
      <c r="K257">
        <v>800</v>
      </c>
      <c r="L257">
        <v>0</v>
      </c>
      <c r="O257">
        <v>750</v>
      </c>
      <c r="R257">
        <v>0</v>
      </c>
      <c r="U257">
        <f t="shared" si="3"/>
        <v>0</v>
      </c>
      <c r="V257" s="20" t="s">
        <v>30</v>
      </c>
    </row>
    <row r="258" spans="1:22" x14ac:dyDescent="0.25">
      <c r="A258">
        <v>9</v>
      </c>
      <c r="B258">
        <v>257</v>
      </c>
      <c r="C258">
        <v>89</v>
      </c>
      <c r="D258">
        <v>82</v>
      </c>
      <c r="F258">
        <v>81</v>
      </c>
      <c r="G258" s="19">
        <v>-150</v>
      </c>
      <c r="H258" s="19">
        <v>-168.04733730000001</v>
      </c>
      <c r="I258" s="19"/>
      <c r="J258">
        <v>2000</v>
      </c>
      <c r="K258">
        <v>1300</v>
      </c>
      <c r="L258">
        <v>0</v>
      </c>
      <c r="O258">
        <v>500</v>
      </c>
      <c r="R258">
        <v>0</v>
      </c>
      <c r="U258">
        <f t="shared" si="3"/>
        <v>0</v>
      </c>
      <c r="V258" s="20" t="s">
        <v>30</v>
      </c>
    </row>
    <row r="259" spans="1:22" x14ac:dyDescent="0.25">
      <c r="A259">
        <v>10</v>
      </c>
      <c r="B259">
        <v>258</v>
      </c>
      <c r="C259">
        <v>84</v>
      </c>
      <c r="D259">
        <v>86</v>
      </c>
      <c r="F259">
        <v>83</v>
      </c>
      <c r="G259" s="19">
        <v>634.61538459999997</v>
      </c>
      <c r="H259" s="19">
        <v>400</v>
      </c>
      <c r="I259" s="19"/>
      <c r="J259">
        <v>1000</v>
      </c>
      <c r="K259">
        <v>1500</v>
      </c>
      <c r="L259">
        <v>0</v>
      </c>
      <c r="O259">
        <v>1500</v>
      </c>
      <c r="R259">
        <v>0</v>
      </c>
      <c r="U259">
        <f>IF(V259="3-R",R259, S259+T259)</f>
        <v>0</v>
      </c>
      <c r="V259" s="20" t="s">
        <v>30</v>
      </c>
    </row>
    <row r="260" spans="1:22" x14ac:dyDescent="0.25">
      <c r="A260">
        <v>10</v>
      </c>
      <c r="B260">
        <v>259</v>
      </c>
      <c r="C260">
        <v>88</v>
      </c>
      <c r="D260">
        <v>87</v>
      </c>
      <c r="F260">
        <v>85</v>
      </c>
      <c r="G260" s="19">
        <v>572.11538459999997</v>
      </c>
      <c r="H260" s="19">
        <v>600</v>
      </c>
      <c r="I260" s="19"/>
      <c r="J260">
        <v>1550</v>
      </c>
      <c r="K260">
        <v>850</v>
      </c>
      <c r="L260">
        <v>1</v>
      </c>
      <c r="M260">
        <v>850</v>
      </c>
      <c r="N260">
        <v>100</v>
      </c>
      <c r="O260">
        <v>850</v>
      </c>
      <c r="R260">
        <v>100</v>
      </c>
      <c r="U260">
        <f>IF(V260="3-R",R260, S260+T260)</f>
        <v>100</v>
      </c>
      <c r="V260" s="20" t="s">
        <v>30</v>
      </c>
    </row>
    <row r="261" spans="1:22" x14ac:dyDescent="0.25">
      <c r="A261">
        <v>10</v>
      </c>
      <c r="B261">
        <v>260</v>
      </c>
      <c r="C261">
        <v>89</v>
      </c>
      <c r="D261">
        <v>82</v>
      </c>
      <c r="F261">
        <v>81</v>
      </c>
      <c r="G261" s="19">
        <v>200</v>
      </c>
      <c r="H261" s="19">
        <v>220.2662722</v>
      </c>
      <c r="I261" s="19"/>
      <c r="J261">
        <v>1650</v>
      </c>
      <c r="K261">
        <v>1300</v>
      </c>
      <c r="L261">
        <v>0</v>
      </c>
      <c r="O261">
        <v>850</v>
      </c>
      <c r="R261">
        <v>0</v>
      </c>
      <c r="U261">
        <f>IF(V261="3-R",R261, S261+T261)</f>
        <v>0</v>
      </c>
      <c r="V261" s="20" t="s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70" zoomScaleNormal="70" workbookViewId="0">
      <selection activeCell="P18" sqref="P18"/>
    </sheetView>
  </sheetViews>
  <sheetFormatPr defaultRowHeight="15" x14ac:dyDescent="0.25"/>
  <cols>
    <col min="1" max="1" width="8.7109375" style="24"/>
    <col min="2" max="2" width="31.7109375" customWidth="1"/>
    <col min="3" max="3" width="20.28515625" customWidth="1"/>
    <col min="4" max="4" width="21.42578125" customWidth="1"/>
    <col min="5" max="5" width="25.7109375" customWidth="1"/>
  </cols>
  <sheetData>
    <row r="1" spans="2:7" ht="36.6" customHeight="1" x14ac:dyDescent="0.25">
      <c r="B1" s="25" t="s">
        <v>10</v>
      </c>
      <c r="C1" s="25"/>
      <c r="D1" s="25"/>
      <c r="E1" s="25"/>
    </row>
    <row r="2" spans="2:7" ht="51.6" customHeight="1" thickBot="1" x14ac:dyDescent="0.3">
      <c r="C2" s="8" t="s">
        <v>15</v>
      </c>
      <c r="D2" s="8" t="s">
        <v>16</v>
      </c>
      <c r="E2" s="8" t="s">
        <v>17</v>
      </c>
    </row>
    <row r="3" spans="2:7" ht="30.6" customHeight="1" x14ac:dyDescent="0.25">
      <c r="B3" s="26" t="s">
        <v>32</v>
      </c>
      <c r="C3" s="1">
        <f>AVERAGEIFS('DATA - REP'!$K$2:$K$261, 'DATA - REP'!$V$2:$V$261, "3-R")</f>
        <v>938</v>
      </c>
      <c r="D3" s="1">
        <f>AVERAGEIFS('DATA - REP'!$O$2:$O$261, 'DATA - REP'!$V$2:$V$261, "3-R")</f>
        <v>753.33333333333337</v>
      </c>
      <c r="E3" s="21">
        <f>AVERAGEIFS('DATA - REP'!$U$2:$U$261, 'DATA - REP'!$V$2:$V$261, "3-R")</f>
        <v>89.073333333333338</v>
      </c>
    </row>
    <row r="4" spans="2:7" ht="30.6" customHeight="1" x14ac:dyDescent="0.25">
      <c r="B4" s="27"/>
      <c r="C4" s="3">
        <f t="array" ref="C4">_xlfn.STDEV.S(IF('DATA - REP'!$V$2:$V$261="3-R", 'DATA - REP'!$K$2:$K$261))</f>
        <v>354.53343951106166</v>
      </c>
      <c r="D4" s="3">
        <f t="array" ref="D4">_xlfn.STDEV.S(IF('DATA - REP'!$V$2:$V$261="3-R", 'DATA - REP'!$O$2:$O$261))</f>
        <v>317.00499999585389</v>
      </c>
      <c r="E4" s="14">
        <f t="array" ref="E4">_xlfn.STDEV.S(IF('DATA - REP'!$V$2:$V$261="3-R", 'DATA - REP'!$U$2:$U$261))</f>
        <v>119.41957483840801</v>
      </c>
    </row>
    <row r="5" spans="2:7" ht="30.6" customHeight="1" x14ac:dyDescent="0.25">
      <c r="B5" s="28" t="s">
        <v>33</v>
      </c>
      <c r="C5" s="4">
        <f>AVERAGEIFS('DATA - REP'!$K$2:$K$261, 'DATA - REP'!$V$2:$V$261, "4-R")</f>
        <v>778.63636363636363</v>
      </c>
      <c r="D5" s="4">
        <f t="array" ref="D5">AVERAGE(IF('DATA - REP'!$V$2:$V$261="4-R",'DATA - REP'!$P$2:$Q$261))</f>
        <v>619.09090909090912</v>
      </c>
      <c r="E5" s="15">
        <f>AVERAGEIFS('DATA - REP'!$U$2:$U$261, 'DATA - REP'!$V$2:$V$261, "4-R")</f>
        <v>156.64545454545456</v>
      </c>
      <c r="G5" s="13"/>
    </row>
    <row r="6" spans="2:7" ht="30.6" customHeight="1" thickBot="1" x14ac:dyDescent="0.3">
      <c r="B6" s="29"/>
      <c r="C6" s="7">
        <f t="array" ref="C6">_xlfn.STDEV.S(IF('DATA - REP'!$V$2:$V$261="4-R", 'DATA - REP'!$K$2:$K$261))</f>
        <v>312.46717926063195</v>
      </c>
      <c r="D6" s="7">
        <f t="array" ref="D6">_xlfn.STDEV.S(IF('DATA - REP'!$V$2:$V$261="4-R",'DATA - REP'!$P$2:$Q$261))</f>
        <v>252.70064754285099</v>
      </c>
      <c r="E6" s="18">
        <f t="array" ref="E6">_xlfn.STDEV.S(IF('DATA - REP'!$V$2:$V$261="4-R", 'DATA - REP'!$U$2:$U$261))</f>
        <v>205.44548089785553</v>
      </c>
    </row>
    <row r="7" spans="2:7" ht="30.6" customHeight="1" x14ac:dyDescent="0.25"/>
    <row r="8" spans="2:7" ht="30.6" customHeight="1" x14ac:dyDescent="0.25"/>
    <row r="9" spans="2:7" ht="30.6" customHeight="1" x14ac:dyDescent="0.25"/>
    <row r="10" spans="2:7" ht="30.6" customHeight="1" x14ac:dyDescent="0.25"/>
    <row r="11" spans="2:7" ht="30.6" customHeight="1" x14ac:dyDescent="0.25"/>
    <row r="12" spans="2:7" ht="30.6" customHeight="1" x14ac:dyDescent="0.25"/>
    <row r="13" spans="2:7" ht="30.6" customHeight="1" x14ac:dyDescent="0.25"/>
    <row r="14" spans="2:7" ht="30.6" customHeight="1" x14ac:dyDescent="0.25"/>
    <row r="15" spans="2:7" ht="30.6" customHeight="1" x14ac:dyDescent="0.25"/>
    <row r="16" spans="2:7" ht="30.6" customHeight="1" x14ac:dyDescent="0.25"/>
    <row r="17" ht="30.6" customHeight="1" x14ac:dyDescent="0.25"/>
    <row r="18" ht="30.6" customHeight="1" x14ac:dyDescent="0.25"/>
    <row r="19" ht="30.6" customHeight="1" x14ac:dyDescent="0.25"/>
    <row r="20" ht="30.6" customHeight="1" x14ac:dyDescent="0.25"/>
    <row r="21" ht="30.6" customHeight="1" x14ac:dyDescent="0.25"/>
    <row r="22" ht="30.6" customHeight="1" x14ac:dyDescent="0.25"/>
    <row r="23" ht="30.6" customHeight="1" x14ac:dyDescent="0.25"/>
  </sheetData>
  <mergeCells count="4">
    <mergeCell ref="A1:A1048576"/>
    <mergeCell ref="B1:E1"/>
    <mergeCell ref="B3:B4"/>
    <mergeCell ref="B5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 - MAIN</vt:lpstr>
      <vt:lpstr>SUMMARY STATS - MAIN</vt:lpstr>
      <vt:lpstr>DATA - IA</vt:lpstr>
      <vt:lpstr>SUMMARY STATS - IA</vt:lpstr>
      <vt:lpstr>DATA - REP</vt:lpstr>
      <vt:lpstr>SUMMARY STATS - REP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Koch</dc:creator>
  <cp:lastModifiedBy>NUS</cp:lastModifiedBy>
  <dcterms:created xsi:type="dcterms:W3CDTF">2020-07-09T00:19:30Z</dcterms:created>
  <dcterms:modified xsi:type="dcterms:W3CDTF">2020-09-16T05:13:56Z</dcterms:modified>
</cp:coreProperties>
</file>